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23436_SIES SALUD IPS\"/>
    </mc:Choice>
  </mc:AlternateContent>
  <bookViews>
    <workbookView xWindow="0" yWindow="0" windowWidth="19200" windowHeight="7310" activeTab="2"/>
  </bookViews>
  <sheets>
    <sheet name="INFO IPS" sheetId="1" r:id="rId1"/>
    <sheet name="Hoja4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FACTURA'!$A$2:$BD$2</definedName>
    <definedName name="_xlnm._FilterDatabase" localSheetId="0" hidden="1">'INFO IPS'!$C$5:$G$20</definedName>
    <definedName name="_xlnm.Print_Area" localSheetId="0">'INFO IPS'!$C$5:$G$20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0">'INFO IPS'!$C:$G,'INFO IPS'!$5:$5</definedName>
  </definedNames>
  <calcPr calcId="152511" iterateDelta="1E-4"/>
  <pivotCaches>
    <pivotCache cacheId="83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9" i="4"/>
  <c r="I30" i="3"/>
  <c r="H30" i="3"/>
  <c r="I28" i="3"/>
  <c r="H28" i="3"/>
  <c r="I25" i="3"/>
  <c r="H25" i="3"/>
  <c r="H32" i="3" s="1"/>
  <c r="H33" i="3" s="1"/>
  <c r="C12" i="4"/>
  <c r="C11" i="4"/>
  <c r="AK1" i="2"/>
  <c r="AQ1" i="2"/>
  <c r="AJ1" i="2"/>
  <c r="AI1" i="2"/>
  <c r="AH1" i="2"/>
  <c r="AG1" i="2"/>
  <c r="AF1" i="2"/>
  <c r="AE1" i="2"/>
  <c r="AD1" i="2"/>
  <c r="AC1" i="2"/>
  <c r="AB1" i="2"/>
  <c r="U1" i="2"/>
  <c r="M1" i="2"/>
  <c r="K1" i="2"/>
  <c r="J1" i="2"/>
  <c r="I32" i="3" l="1"/>
  <c r="I33" i="3" s="1"/>
  <c r="H17" i="4"/>
  <c r="I17" i="4"/>
  <c r="G21" i="1"/>
</calcChain>
</file>

<file path=xl/sharedStrings.xml><?xml version="1.0" encoding="utf-8"?>
<sst xmlns="http://schemas.openxmlformats.org/spreadsheetml/2006/main" count="283" uniqueCount="138">
  <si>
    <t>NIT</t>
  </si>
  <si>
    <t>NOMBRE</t>
  </si>
  <si>
    <t>FECHA</t>
  </si>
  <si>
    <t>COMFENALCO VALLE EPS</t>
  </si>
  <si>
    <t xml:space="preserve">FACTURA </t>
  </si>
  <si>
    <t>FE597658</t>
  </si>
  <si>
    <t>FE599117</t>
  </si>
  <si>
    <t>FE579490</t>
  </si>
  <si>
    <t>FE579497</t>
  </si>
  <si>
    <t>FE603916</t>
  </si>
  <si>
    <t>FE611157</t>
  </si>
  <si>
    <t>FE623051</t>
  </si>
  <si>
    <t>FE623054</t>
  </si>
  <si>
    <t>FE627606</t>
  </si>
  <si>
    <t>FE627607</t>
  </si>
  <si>
    <t>FE627699</t>
  </si>
  <si>
    <t>FE627723</t>
  </si>
  <si>
    <t>FE630660</t>
  </si>
  <si>
    <t>FE630674</t>
  </si>
  <si>
    <t>FE496690</t>
  </si>
  <si>
    <t xml:space="preserve">TOTAL ADEUDADO </t>
  </si>
  <si>
    <t xml:space="preserve">TOTAL </t>
  </si>
  <si>
    <t>ESTADO DE CARTERA SIES SALUD IPS_NIT_900123436</t>
  </si>
  <si>
    <t>CORTE 31 DE ENERO 2025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</si>
  <si>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</si>
  <si>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</si>
  <si>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</si>
  <si>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</si>
  <si>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</si>
  <si>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</si>
  <si>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</si>
  <si>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</si>
  <si>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</si>
  <si>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</si>
  <si>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</si>
  <si>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15-03-2025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</si>
  <si>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</si>
  <si>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</si>
  <si>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</si>
  <si>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</si>
  <si>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</si>
  <si>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</si>
  <si>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</si>
  <si>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</si>
  <si>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</si>
  <si>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</si>
  <si>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</si>
  <si>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</si>
  <si>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</si>
  <si>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</si>
  <si>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</si>
  <si>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</si>
  <si>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</si>
  <si>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</si>
  <si>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</si>
  <si>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</si>
  <si>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</si>
  <si>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</si>
  <si>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</si>
  <si>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</si>
  <si>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</si>
  <si>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</si>
  <si>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</si>
  <si>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</si>
  <si>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</si>
  <si>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</si>
  <si>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SIES SALUD IPS </t>
  </si>
  <si>
    <t>900123436_FE623051</t>
  </si>
  <si>
    <t>Factura pendiente en programacion de pago</t>
  </si>
  <si>
    <t>Finalizada</t>
  </si>
  <si>
    <t>0-30</t>
  </si>
  <si>
    <t>Servicios ambulatorios</t>
  </si>
  <si>
    <t>CNT-2023-352</t>
  </si>
  <si>
    <t>900123436_FE623054</t>
  </si>
  <si>
    <t>900123436_FE627606</t>
  </si>
  <si>
    <t>900123436_FE627607</t>
  </si>
  <si>
    <t>900123436_FE627699</t>
  </si>
  <si>
    <t>900123436_FE627723</t>
  </si>
  <si>
    <t>900123436_FE630660</t>
  </si>
  <si>
    <t>900123436_FE630674</t>
  </si>
  <si>
    <t>900123436_FE611157</t>
  </si>
  <si>
    <t>31-60</t>
  </si>
  <si>
    <t>900123436_FE603916</t>
  </si>
  <si>
    <t>61-90</t>
  </si>
  <si>
    <t>900123436_FE597658</t>
  </si>
  <si>
    <t>900123436_FE599117</t>
  </si>
  <si>
    <t>900123436_FE579497</t>
  </si>
  <si>
    <t>91-180</t>
  </si>
  <si>
    <t>900123436_FE579490</t>
  </si>
  <si>
    <t>900123436_FE496690</t>
  </si>
  <si>
    <t>181-360</t>
  </si>
  <si>
    <t>PAGO DIRECTO REGIMEN SUBSIDIADO ENERO 2025</t>
  </si>
  <si>
    <t>(en blanco)</t>
  </si>
  <si>
    <t>AJUSTE RETENCIONES</t>
  </si>
  <si>
    <t>AJUSTE RETENCIONES ENE A MAYO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</si>
  <si>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</si>
  <si>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</si>
  <si>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</si>
  <si>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</si>
  <si>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</si>
  <si>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</si>
  <si>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</si>
  <si>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</si>
  <si>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</si>
  <si>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</si>
  <si>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</si>
  <si>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</si>
  <si>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</si>
  <si>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</si>
  <si>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</si>
  <si>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</si>
  <si>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</si>
  <si>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</si>
  <si>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</si>
  <si>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</si>
  <si>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</si>
  <si>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</si>
  <si>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</si>
  <si>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</si>
  <si>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</si>
  <si>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</si>
  <si>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</si>
  <si>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</si>
  <si>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</si>
  <si>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</si>
  <si>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</si>
  <si>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</si>
  <si>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</si>
  <si>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</si>
  <si>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</si>
  <si>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</si>
  <si>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</si>
  <si>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</si>
  <si>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</si>
  <si>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</si>
  <si>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marzo 15 2025</t>
  </si>
  <si>
    <t xml:space="preserve">Señores : SIES SALUD IPS </t>
  </si>
  <si>
    <t>NIT: 900123436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</si>
</sst>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#,##0_);[Red]\(##,##0\)"/>
    <numFmt numFmtId="165" formatCode="yyyy/mm/dd"/>
    <numFmt numFmtId="166" formatCode="##,##0.00_);[Red]\(##,##0.00\)"/>
    <numFmt numFmtId="167" formatCode="&quot;$&quot;\ #,##0"/>
    <numFmt numFmtId="168" formatCode="_-&quot;€&quot;\ * #,##0_-;\-&quot;€&quot;\ * #,##0_-;_-&quot;€&quot;\ * &quot;-&quot;??_-;_-@_-"/>
    <numFmt numFmtId="169" formatCode="_-&quot;$&quot;\ * #,##0_-;\-&quot;$&quot;\ * #,##0_-;_-&quot;$&quot;\ * &quot;-&quot;??_-;_-@_-"/>
    <numFmt numFmtId="170" formatCode="[$-240A]d&quot; de &quot;mmmm&quot; de &quot;yyyy;@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1" x14ac:knownFonts="1"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0"/>
      <color theme="0"/>
      <name val="Verdana"/>
      <family val="2"/>
    </font>
    <font>
      <sz val="10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164" fontId="0" fillId="0" borderId="0" xfId="0" applyNumberFormat="1"/>
    <xf numFmtId="1" fontId="0" fillId="0" borderId="0" xfId="0" applyNumberFormat="1" applyAlignment="1">
      <alignment horizontal="left"/>
    </xf>
    <xf numFmtId="165" fontId="0" fillId="0" borderId="0" xfId="0" applyNumberFormat="1"/>
    <xf numFmtId="166" fontId="0" fillId="0" borderId="0" xfId="0" applyNumberFormat="1"/>
    <xf numFmtId="0" fontId="2" fillId="0" borderId="0" xfId="0" applyFont="1"/>
    <xf numFmtId="164" fontId="0" fillId="0" borderId="1" xfId="0" applyNumberFormat="1" applyBorder="1"/>
    <xf numFmtId="1" fontId="0" fillId="0" borderId="1" xfId="0" applyNumberFormat="1" applyBorder="1" applyAlignment="1">
      <alignment horizontal="left"/>
    </xf>
    <xf numFmtId="166" fontId="3" fillId="2" borderId="1" xfId="0" applyNumberFormat="1" applyFont="1" applyFill="1" applyBorder="1" applyAlignment="1">
      <alignment horizontal="center" vertical="center" wrapText="1"/>
    </xf>
    <xf numFmtId="1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4" fontId="2" fillId="0" borderId="1" xfId="0" applyNumberFormat="1" applyFont="1" applyBorder="1"/>
    <xf numFmtId="164" fontId="2" fillId="0" borderId="1" xfId="0" applyNumberFormat="1" applyFont="1" applyBorder="1" applyAlignment="1">
      <alignment horizontal="center"/>
    </xf>
    <xf numFmtId="164" fontId="2" fillId="0" borderId="0" xfId="0" applyNumberFormat="1" applyFont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7" fontId="5" fillId="4" borderId="1" xfId="1" applyNumberFormat="1" applyFont="1" applyFill="1" applyBorder="1" applyAlignment="1">
      <alignment horizontal="center" vertical="center" wrapText="1"/>
    </xf>
    <xf numFmtId="0" fontId="5" fillId="4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8" fontId="5" fillId="3" borderId="1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0" fontId="6" fillId="0" borderId="1" xfId="0" applyFont="1" applyBorder="1" applyAlignment="1">
      <alignment vertical="center"/>
    </xf>
    <xf numFmtId="1" fontId="6" fillId="0" borderId="1" xfId="0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9" fontId="6" fillId="0" borderId="1" xfId="1" applyNumberFormat="1" applyFont="1" applyBorder="1" applyAlignment="1">
      <alignment vertical="center"/>
    </xf>
    <xf numFmtId="167" fontId="6" fillId="0" borderId="1" xfId="1" applyNumberFormat="1" applyFont="1" applyBorder="1" applyAlignment="1">
      <alignment vertical="center"/>
    </xf>
    <xf numFmtId="0" fontId="6" fillId="0" borderId="1" xfId="1" applyNumberFormat="1" applyFont="1" applyBorder="1" applyAlignment="1">
      <alignment vertical="center"/>
    </xf>
    <xf numFmtId="16" fontId="6" fillId="0" borderId="0" xfId="0" applyNumberFormat="1" applyFont="1"/>
    <xf numFmtId="0" fontId="6" fillId="0" borderId="0" xfId="0" applyFont="1"/>
    <xf numFmtId="2" fontId="6" fillId="0" borderId="0" xfId="0" applyNumberFormat="1" applyFont="1"/>
    <xf numFmtId="167" fontId="6" fillId="0" borderId="0" xfId="1" applyNumberFormat="1" applyFont="1"/>
    <xf numFmtId="167" fontId="6" fillId="0" borderId="0" xfId="0" applyNumberFormat="1" applyFont="1"/>
    <xf numFmtId="0" fontId="6" fillId="0" borderId="0" xfId="0" applyNumberFormat="1" applyFont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70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center" vertical="center"/>
    </xf>
    <xf numFmtId="167" fontId="9" fillId="0" borderId="0" xfId="2" applyNumberFormat="1" applyFont="1" applyAlignment="1">
      <alignment horizontal="center" vertical="center"/>
    </xf>
    <xf numFmtId="1" fontId="9" fillId="0" borderId="0" xfId="2" applyNumberFormat="1" applyFont="1" applyAlignment="1">
      <alignment horizontal="center"/>
    </xf>
    <xf numFmtId="171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1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71" fontId="8" fillId="0" borderId="9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71" fontId="9" fillId="0" borderId="13" xfId="2" applyNumberFormat="1" applyFont="1" applyBorder="1" applyAlignment="1">
      <alignment horizontal="right"/>
    </xf>
    <xf numFmtId="171" fontId="8" fillId="0" borderId="0" xfId="2" applyNumberFormat="1" applyFont="1"/>
    <xf numFmtId="171" fontId="9" fillId="0" borderId="9" xfId="2" applyNumberFormat="1" applyFont="1" applyBorder="1"/>
    <xf numFmtId="171" fontId="8" fillId="0" borderId="9" xfId="2" applyNumberFormat="1" applyFont="1" applyBorder="1"/>
    <xf numFmtId="171" fontId="9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9" fillId="0" borderId="6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8" fillId="8" borderId="0" xfId="2" applyFont="1" applyFill="1"/>
    <xf numFmtId="0" fontId="9" fillId="0" borderId="0" xfId="2" applyFont="1" applyAlignment="1">
      <alignment horizontal="center"/>
    </xf>
    <xf numFmtId="1" fontId="9" fillId="0" borderId="0" xfId="3" applyNumberFormat="1" applyFont="1" applyAlignment="1">
      <alignment horizontal="right"/>
    </xf>
    <xf numFmtId="172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72" fontId="8" fillId="0" borderId="0" xfId="4" applyNumberFormat="1" applyFont="1" applyAlignment="1">
      <alignment horizontal="right"/>
    </xf>
    <xf numFmtId="173" fontId="8" fillId="0" borderId="13" xfId="4" applyNumberFormat="1" applyFont="1" applyBorder="1" applyAlignment="1">
      <alignment horizontal="center"/>
    </xf>
    <xf numFmtId="172" fontId="8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 customBuiltin="1"/>
    <cellStyle name="Normal 2 2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44450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73025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73025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139700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44450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73025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73025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139700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44450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73025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73025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139700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MIA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1.469704861112" createdVersion="5" refreshedVersion="5" minRefreshableVersion="3" recordCount="15">
  <cacheSource type="worksheet">
    <worksheetSource ref="A2:AV17" sheet="ESTADO DE CADA FACTURA"/>
  </cacheSource>
  <cacheFields count="48">
    <cacheField name="NIT IPS" numFmtId="0">
      <sharedItems containsSemiMixedTypes="0" containsString="0" containsNumber="1" containsInteger="1" minValue="900123436" maxValue="900123436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4-04-30T00:00:00" maxDate="2025-02-01T00:00:00"/>
    </cacheField>
    <cacheField name="IPS Fecha radicado" numFmtId="14">
      <sharedItems containsSemiMixedTypes="0" containsNonDate="0" containsDate="1" containsString="0" minDate="2024-04-30T00:00:00" maxDate="2025-02-01T00:00:00"/>
    </cacheField>
    <cacheField name="IPS Valor Factura" numFmtId="169">
      <sharedItems containsSemiMixedTypes="0" containsString="0" containsNumber="1" containsInteger="1" minValue="4500" maxValue="712800"/>
    </cacheField>
    <cacheField name="IPS Saldo Factura" numFmtId="169">
      <sharedItems containsSemiMixedTypes="0" containsString="0" containsNumber="1" containsInteger="1" minValue="4500" maxValue="712800"/>
    </cacheField>
    <cacheField name="ESTADO EPS 15-03-2025" numFmtId="0">
      <sharedItems count="2">
        <s v="Factura cancelada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712800"/>
    </cacheField>
    <cacheField name="DOC CONTA" numFmtId="0">
      <sharedItems containsString="0" containsBlank="1" containsNumber="1" containsInteger="1" minValue="136984443" maxValue="136984553"/>
    </cacheField>
    <cacheField name="ESTADO BOX" numFmtId="0">
      <sharedItems/>
    </cacheField>
    <cacheField name="FECHA FACT" numFmtId="14">
      <sharedItems containsSemiMixedTypes="0" containsNonDate="0" containsDate="1" containsString="0" minDate="2024-04-30T00:00:00" maxDate="2025-02-01T00:00:00"/>
    </cacheField>
    <cacheField name="FECHA RAD" numFmtId="14">
      <sharedItems containsSemiMixedTypes="0" containsNonDate="0" containsDate="1" containsString="0" minDate="2024-05-06T00:00:00" maxDate="2025-02-05T00:00:00"/>
    </cacheField>
    <cacheField name="FECHA LIQ" numFmtId="14">
      <sharedItems containsSemiMixedTypes="0" containsNonDate="0" containsDate="1" containsString="0" minDate="2024-05-28T00:00:00" maxDate="2025-02-28T00:00:00"/>
    </cacheField>
    <cacheField name="DIAS" numFmtId="0">
      <sharedItems containsSemiMixedTypes="0" containsString="0" containsNumber="1" containsInteger="1" minValue="1" maxValue="276"/>
    </cacheField>
    <cacheField name="EDAD" numFmtId="0">
      <sharedItems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/>
    </cacheField>
    <cacheField name="FACTURA CANCELADA" numFmtId="167">
      <sharedItems containsSemiMixedTypes="0" containsString="0" containsNumber="1" containsInteger="1" minValue="0" maxValue="712800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VALOR EXTEMPORANEO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712800"/>
    </cacheField>
    <cacheField name="FACTURA EN PROCESO INTERNO" numFmtId="167">
      <sharedItems containsSemiMixedTypes="0" containsString="0" containsNumber="1" containsInteger="1" minValue="0" maxValue="0"/>
    </cacheField>
    <cacheField name="FACTURACION COVID-19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555456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010" maxValue="4800066372"/>
    </cacheField>
    <cacheField name="FECHA COMPENSACION SAP" numFmtId="14">
      <sharedItems containsNonDate="0" containsDate="1" containsString="0" containsBlank="1" minDate="2024-06-13T00:00:00" maxDate="2024-12-01T00:00:00"/>
    </cacheField>
    <cacheField name="OBSE PAGO" numFmtId="0">
      <sharedItems containsBlank="1"/>
    </cacheField>
    <cacheField name="VALOR TRANFERENCIA" numFmtId="167">
      <sharedItems containsSemiMixedTypes="0" containsString="0" containsNumber="1" containsInteger="1" minValue="0" maxValue="555456"/>
    </cacheField>
    <cacheField name="VALO CANCELADO SAP2" numFmtId="167">
      <sharedItems containsSemiMixedTypes="0" containsString="0" containsNumber="1" containsInteger="1" minValue="0" maxValue="712800"/>
    </cacheField>
    <cacheField name="RETENCION2" numFmtId="167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29933" maxValue="4800067295"/>
    </cacheField>
    <cacheField name="FECHA COMPENSACION SAP2" numFmtId="14">
      <sharedItems containsNonDate="0" containsDate="1" containsString="0" containsBlank="1" minDate="2024-07-19T00:00:00" maxDate="2025-02-14T00:00:00"/>
    </cacheField>
    <cacheField name="OBSE PAGO2" numFmtId="0">
      <sharedItems containsBlank="1"/>
    </cacheField>
    <cacheField name="VALOR TRANFERENCIA2" numFmtId="167">
      <sharedItems containsSemiMixedTypes="0" containsString="0" containsNumber="1" containsInteger="1" minValue="0" maxValue="49455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900123436"/>
    <s v="SIES SALUD IPS "/>
    <m/>
    <s v="FE579497"/>
    <s v="FE579497"/>
    <s v="900123436_FE579497"/>
    <m/>
    <d v="2024-10-23T00:00:00"/>
    <d v="2024-10-23T00:00:00"/>
    <n v="555456"/>
    <n v="555456"/>
    <x v="0"/>
    <n v="0"/>
    <m/>
    <s v="Finalizada"/>
    <d v="2024-10-23T00:00:00"/>
    <d v="2024-11-01T00:00:00"/>
    <d v="2024-11-21T00:00:00"/>
    <n v="99"/>
    <s v="91-180"/>
    <n v="0"/>
    <m/>
    <m/>
    <m/>
    <s v="Servicios ambulatorios"/>
    <m/>
    <s v="CNT-2023-352"/>
    <n v="555456"/>
    <n v="0"/>
    <n v="0"/>
    <n v="0"/>
    <n v="0"/>
    <n v="0"/>
    <n v="0"/>
    <n v="0"/>
    <n v="0"/>
    <n v="555456"/>
    <n v="0"/>
    <n v="4800066372"/>
    <d v="2024-11-30T00:00:00"/>
    <s v="AJUSTE RETENCIONES"/>
    <n v="555456"/>
    <n v="157344"/>
    <n v="0"/>
    <n v="2201575411"/>
    <d v="2024-12-20T00:00:00"/>
    <s v="(en blanco)"/>
    <n v="870144"/>
  </r>
  <r>
    <n v="900123436"/>
    <s v="SIES SALUD IPS "/>
    <m/>
    <s v="FE496690"/>
    <s v="FE496690"/>
    <s v="900123436_FE496690"/>
    <m/>
    <d v="2024-04-30T00:00:00"/>
    <d v="2024-04-30T00:00:00"/>
    <n v="4500"/>
    <n v="4500"/>
    <x v="0"/>
    <n v="0"/>
    <m/>
    <s v="Finalizada"/>
    <d v="2024-04-30T00:00:00"/>
    <d v="2024-05-06T00:00:00"/>
    <d v="2024-05-28T00:00:00"/>
    <n v="276"/>
    <s v="181-360"/>
    <n v="0"/>
    <m/>
    <m/>
    <m/>
    <s v="Servicios ambulatorios"/>
    <m/>
    <s v="CNT-2023-352"/>
    <n v="4500"/>
    <n v="0"/>
    <n v="0"/>
    <n v="0"/>
    <n v="0"/>
    <n v="0"/>
    <n v="0"/>
    <n v="0"/>
    <n v="0"/>
    <n v="290400"/>
    <n v="0"/>
    <n v="4800064010"/>
    <d v="2024-06-13T00:00:00"/>
    <s v="AJUSTE RETENCIONES ENE A MAYO"/>
    <n v="290400"/>
    <n v="365100"/>
    <n v="0"/>
    <n v="2201529933"/>
    <d v="2024-07-19T00:00:00"/>
    <s v="(en blanco)"/>
    <n v="4945500"/>
  </r>
  <r>
    <n v="900123436"/>
    <s v="SIES SALUD IPS "/>
    <m/>
    <s v="FE603916"/>
    <s v="FE603916"/>
    <s v="900123436_FE603916"/>
    <m/>
    <d v="2024-12-12T00:00:00"/>
    <d v="2024-12-12T00:00:00"/>
    <n v="712800"/>
    <n v="712800"/>
    <x v="0"/>
    <n v="0"/>
    <m/>
    <s v="Finalizada"/>
    <d v="2024-12-12T00:00:00"/>
    <d v="2024-12-13T00:00:00"/>
    <d v="2024-12-24T00:00:00"/>
    <n v="66"/>
    <s v="61-90"/>
    <n v="0"/>
    <m/>
    <m/>
    <m/>
    <s v="Servicios ambulatorios"/>
    <m/>
    <s v="CNT-2023-352"/>
    <n v="712800"/>
    <n v="0"/>
    <n v="0"/>
    <n v="0"/>
    <n v="0"/>
    <n v="0"/>
    <n v="0"/>
    <n v="0"/>
    <n v="0"/>
    <n v="0"/>
    <n v="0"/>
    <m/>
    <m/>
    <m/>
    <n v="0"/>
    <n v="712800"/>
    <n v="0"/>
    <n v="4800067295"/>
    <d v="2025-02-13T00:00:00"/>
    <s v="PAGO DIRECTO REGIMEN SUBSIDIADO ENERO 2025"/>
    <n v="2138400"/>
  </r>
  <r>
    <n v="900123436"/>
    <s v="SIES SALUD IPS "/>
    <m/>
    <s v="FE597658"/>
    <s v="FE597658"/>
    <s v="900123436_FE597658"/>
    <m/>
    <d v="2024-11-27T00:00:00"/>
    <d v="2024-11-27T00:00:00"/>
    <n v="712800"/>
    <n v="712800"/>
    <x v="0"/>
    <n v="0"/>
    <m/>
    <s v="Finalizada"/>
    <d v="2024-11-27T00:00:00"/>
    <d v="2024-12-03T00:00:00"/>
    <d v="2024-12-24T00:00:00"/>
    <n v="66"/>
    <s v="61-90"/>
    <n v="0"/>
    <m/>
    <m/>
    <m/>
    <s v="Servicios ambulatorios"/>
    <m/>
    <s v="CNT-2023-352"/>
    <n v="712800"/>
    <n v="0"/>
    <n v="0"/>
    <n v="0"/>
    <n v="0"/>
    <n v="0"/>
    <n v="0"/>
    <n v="0"/>
    <n v="0"/>
    <n v="0"/>
    <n v="0"/>
    <m/>
    <m/>
    <m/>
    <n v="0"/>
    <n v="712800"/>
    <n v="0"/>
    <n v="4800067295"/>
    <d v="2025-02-13T00:00:00"/>
    <s v="PAGO DIRECTO REGIMEN SUBSIDIADO ENERO 2025"/>
    <n v="2138400"/>
  </r>
  <r>
    <n v="900123436"/>
    <s v="SIES SALUD IPS "/>
    <m/>
    <s v="FE579490"/>
    <s v="FE579490"/>
    <s v="900123436_FE579490"/>
    <m/>
    <d v="2024-10-23T00:00:00"/>
    <d v="2024-10-23T00:00:00"/>
    <n v="712800"/>
    <n v="712800"/>
    <x v="0"/>
    <n v="0"/>
    <m/>
    <s v="Finalizada"/>
    <d v="2024-10-23T00:00:00"/>
    <d v="2024-11-01T00:00:00"/>
    <d v="2024-11-19T00:00:00"/>
    <n v="101"/>
    <s v="91-180"/>
    <n v="0"/>
    <m/>
    <m/>
    <m/>
    <s v="Servicios ambulatorios"/>
    <m/>
    <s v="CNT-2023-352"/>
    <n v="712800"/>
    <n v="0"/>
    <n v="0"/>
    <n v="0"/>
    <n v="0"/>
    <n v="0"/>
    <n v="0"/>
    <n v="0"/>
    <n v="0"/>
    <n v="0"/>
    <n v="0"/>
    <m/>
    <m/>
    <m/>
    <n v="0"/>
    <n v="712800"/>
    <n v="0"/>
    <n v="4800067295"/>
    <d v="2025-02-13T00:00:00"/>
    <s v="PAGO DIRECTO REGIMEN SUBSIDIADO ENERO 2025"/>
    <n v="2138400"/>
  </r>
  <r>
    <n v="900123436"/>
    <s v="SIES SALUD IPS "/>
    <m/>
    <s v="FE623051"/>
    <s v="FE623051"/>
    <s v="900123436_FE623051"/>
    <m/>
    <d v="2025-01-24T00:00:00"/>
    <d v="2025-01-24T00:00:00"/>
    <n v="712800"/>
    <n v="712800"/>
    <x v="1"/>
    <n v="712800"/>
    <n v="136984443"/>
    <s v="Finalizada"/>
    <d v="2025-01-24T00:00:00"/>
    <d v="2025-02-04T00:00:00"/>
    <d v="2025-02-27T00:00:00"/>
    <n v="1"/>
    <s v="0-30"/>
    <n v="0"/>
    <m/>
    <m/>
    <m/>
    <s v="Servicios ambulatorios"/>
    <m/>
    <s v="CNT-2023-352"/>
    <n v="0"/>
    <n v="0"/>
    <n v="0"/>
    <n v="0"/>
    <n v="0"/>
    <n v="0"/>
    <n v="712800"/>
    <n v="0"/>
    <n v="0"/>
    <n v="0"/>
    <n v="0"/>
    <m/>
    <m/>
    <m/>
    <n v="0"/>
    <n v="0"/>
    <n v="0"/>
    <m/>
    <m/>
    <m/>
    <n v="0"/>
  </r>
  <r>
    <n v="900123436"/>
    <s v="SIES SALUD IPS "/>
    <m/>
    <s v="FE623054"/>
    <s v="FE623054"/>
    <s v="900123436_FE623054"/>
    <m/>
    <d v="2025-01-24T00:00:00"/>
    <d v="2025-01-24T00:00:00"/>
    <n v="712800"/>
    <n v="712800"/>
    <x v="1"/>
    <n v="712800"/>
    <n v="136984444"/>
    <s v="Finalizada"/>
    <d v="2025-01-24T00:00:00"/>
    <d v="2025-02-04T00:00:00"/>
    <d v="2025-02-27T00:00:00"/>
    <n v="1"/>
    <s v="0-30"/>
    <n v="0"/>
    <m/>
    <m/>
    <m/>
    <s v="Servicios ambulatorios"/>
    <m/>
    <s v="CNT-2023-352"/>
    <n v="0"/>
    <n v="0"/>
    <n v="0"/>
    <n v="0"/>
    <n v="0"/>
    <n v="0"/>
    <n v="712800"/>
    <n v="0"/>
    <n v="0"/>
    <n v="0"/>
    <n v="0"/>
    <m/>
    <m/>
    <m/>
    <n v="0"/>
    <n v="0"/>
    <n v="0"/>
    <m/>
    <m/>
    <m/>
    <n v="0"/>
  </r>
  <r>
    <n v="900123436"/>
    <s v="SIES SALUD IPS "/>
    <m/>
    <s v="FE627606"/>
    <s v="FE627606"/>
    <s v="900123436_FE627606"/>
    <m/>
    <d v="2025-01-29T00:00:00"/>
    <d v="2025-01-29T00:00:00"/>
    <n v="712800"/>
    <n v="712800"/>
    <x v="1"/>
    <n v="712800"/>
    <n v="136984445"/>
    <s v="Finalizada"/>
    <d v="2025-01-29T00:00:00"/>
    <d v="2025-02-04T00:00:00"/>
    <d v="2025-02-27T00:00:00"/>
    <n v="1"/>
    <s v="0-30"/>
    <n v="0"/>
    <m/>
    <m/>
    <m/>
    <s v="Servicios ambulatorios"/>
    <m/>
    <s v="CNT-2023-352"/>
    <n v="0"/>
    <n v="0"/>
    <n v="0"/>
    <n v="0"/>
    <n v="0"/>
    <n v="0"/>
    <n v="712800"/>
    <n v="0"/>
    <n v="0"/>
    <n v="0"/>
    <n v="0"/>
    <m/>
    <m/>
    <m/>
    <n v="0"/>
    <n v="0"/>
    <n v="0"/>
    <m/>
    <m/>
    <m/>
    <n v="0"/>
  </r>
  <r>
    <n v="900123436"/>
    <s v="SIES SALUD IPS "/>
    <m/>
    <s v="FE627607"/>
    <s v="FE627607"/>
    <s v="900123436_FE627607"/>
    <m/>
    <d v="2025-01-29T00:00:00"/>
    <d v="2025-01-29T00:00:00"/>
    <n v="712800"/>
    <n v="712800"/>
    <x v="1"/>
    <n v="712800"/>
    <n v="136984446"/>
    <s v="Finalizada"/>
    <d v="2025-01-29T00:00:00"/>
    <d v="2025-02-04T00:00:00"/>
    <d v="2025-02-27T00:00:00"/>
    <n v="1"/>
    <s v="0-30"/>
    <n v="0"/>
    <m/>
    <m/>
    <m/>
    <s v="Servicios ambulatorios"/>
    <m/>
    <s v="CNT-2023-352"/>
    <n v="0"/>
    <n v="0"/>
    <n v="0"/>
    <n v="0"/>
    <n v="0"/>
    <n v="0"/>
    <n v="712800"/>
    <n v="0"/>
    <n v="0"/>
    <n v="0"/>
    <n v="0"/>
    <m/>
    <m/>
    <m/>
    <n v="0"/>
    <n v="0"/>
    <n v="0"/>
    <m/>
    <m/>
    <m/>
    <n v="0"/>
  </r>
  <r>
    <n v="900123436"/>
    <s v="SIES SALUD IPS "/>
    <m/>
    <s v="FE627699"/>
    <s v="FE627699"/>
    <s v="900123436_FE627699"/>
    <m/>
    <d v="2025-01-29T00:00:00"/>
    <d v="2025-01-29T00:00:00"/>
    <n v="712800"/>
    <n v="712800"/>
    <x v="1"/>
    <n v="712800"/>
    <n v="136984447"/>
    <s v="Finalizada"/>
    <d v="2025-01-29T00:00:00"/>
    <d v="2025-02-04T00:00:00"/>
    <d v="2025-02-27T00:00:00"/>
    <n v="1"/>
    <s v="0-30"/>
    <n v="0"/>
    <m/>
    <m/>
    <m/>
    <s v="Servicios ambulatorios"/>
    <m/>
    <s v="CNT-2023-352"/>
    <n v="0"/>
    <n v="0"/>
    <n v="0"/>
    <n v="0"/>
    <n v="0"/>
    <n v="0"/>
    <n v="712800"/>
    <n v="0"/>
    <n v="0"/>
    <n v="0"/>
    <n v="0"/>
    <m/>
    <m/>
    <m/>
    <n v="0"/>
    <n v="0"/>
    <n v="0"/>
    <m/>
    <m/>
    <m/>
    <n v="0"/>
  </r>
  <r>
    <n v="900123436"/>
    <s v="SIES SALUD IPS "/>
    <m/>
    <s v="FE627723"/>
    <s v="FE627723"/>
    <s v="900123436_FE627723"/>
    <m/>
    <d v="2025-01-29T00:00:00"/>
    <d v="2025-01-29T00:00:00"/>
    <n v="712800"/>
    <n v="712800"/>
    <x v="1"/>
    <n v="712800"/>
    <n v="136984448"/>
    <s v="Finalizada"/>
    <d v="2025-01-29T00:00:00"/>
    <d v="2025-02-04T00:00:00"/>
    <d v="2025-02-27T00:00:00"/>
    <n v="1"/>
    <s v="0-30"/>
    <n v="0"/>
    <m/>
    <m/>
    <m/>
    <s v="Servicios ambulatorios"/>
    <m/>
    <s v="CNT-2023-352"/>
    <n v="0"/>
    <n v="0"/>
    <n v="0"/>
    <n v="0"/>
    <n v="0"/>
    <n v="0"/>
    <n v="712800"/>
    <n v="0"/>
    <n v="0"/>
    <n v="0"/>
    <n v="0"/>
    <m/>
    <m/>
    <m/>
    <n v="0"/>
    <n v="0"/>
    <n v="0"/>
    <m/>
    <m/>
    <m/>
    <n v="0"/>
  </r>
  <r>
    <n v="900123436"/>
    <s v="SIES SALUD IPS "/>
    <m/>
    <s v="FE630660"/>
    <s v="FE630660"/>
    <s v="900123436_FE630660"/>
    <m/>
    <d v="2025-01-31T00:00:00"/>
    <d v="2025-01-31T00:00:00"/>
    <n v="712800"/>
    <n v="712800"/>
    <x v="1"/>
    <n v="712800"/>
    <n v="136984552"/>
    <s v="Finalizada"/>
    <d v="2025-01-31T00:00:00"/>
    <d v="2025-02-04T00:00:00"/>
    <d v="2025-02-27T00:00:00"/>
    <n v="1"/>
    <s v="0-30"/>
    <n v="0"/>
    <m/>
    <m/>
    <m/>
    <s v="Servicios ambulatorios"/>
    <m/>
    <s v="CNT-2023-352"/>
    <n v="0"/>
    <n v="0"/>
    <n v="0"/>
    <n v="0"/>
    <n v="0"/>
    <n v="0"/>
    <n v="712800"/>
    <n v="0"/>
    <n v="0"/>
    <n v="0"/>
    <n v="0"/>
    <m/>
    <m/>
    <m/>
    <n v="0"/>
    <n v="0"/>
    <n v="0"/>
    <m/>
    <m/>
    <m/>
    <n v="0"/>
  </r>
  <r>
    <n v="900123436"/>
    <s v="SIES SALUD IPS "/>
    <m/>
    <s v="FE630674"/>
    <s v="FE630674"/>
    <s v="900123436_FE630674"/>
    <m/>
    <d v="2025-01-31T00:00:00"/>
    <d v="2025-01-31T00:00:00"/>
    <n v="712800"/>
    <n v="712800"/>
    <x v="1"/>
    <n v="712800"/>
    <n v="136984553"/>
    <s v="Finalizada"/>
    <d v="2025-01-31T00:00:00"/>
    <d v="2025-02-04T00:00:00"/>
    <d v="2025-02-27T00:00:00"/>
    <n v="1"/>
    <s v="0-30"/>
    <n v="0"/>
    <m/>
    <m/>
    <m/>
    <s v="Servicios ambulatorios"/>
    <m/>
    <s v="CNT-2023-352"/>
    <n v="0"/>
    <n v="0"/>
    <n v="0"/>
    <n v="0"/>
    <n v="0"/>
    <n v="0"/>
    <n v="712800"/>
    <n v="0"/>
    <n v="0"/>
    <n v="0"/>
    <n v="0"/>
    <m/>
    <m/>
    <m/>
    <n v="0"/>
    <n v="0"/>
    <n v="0"/>
    <m/>
    <m/>
    <m/>
    <n v="0"/>
  </r>
  <r>
    <n v="900123436"/>
    <s v="SIES SALUD IPS "/>
    <m/>
    <s v="FE611157"/>
    <s v="FE611157"/>
    <s v="900123436_FE611157"/>
    <m/>
    <d v="2024-12-27T00:00:00"/>
    <d v="2024-12-27T00:00:00"/>
    <n v="712800"/>
    <n v="712800"/>
    <x v="1"/>
    <n v="0"/>
    <m/>
    <s v="Finalizada"/>
    <d v="2024-12-27T00:00:00"/>
    <d v="2025-01-02T00:00:00"/>
    <d v="2025-01-27T00:00:00"/>
    <n v="32"/>
    <s v="31-60"/>
    <n v="0"/>
    <m/>
    <m/>
    <m/>
    <s v="Servicios ambulatorios"/>
    <m/>
    <s v="CNT-2023-352"/>
    <n v="0"/>
    <n v="0"/>
    <n v="0"/>
    <n v="0"/>
    <n v="0"/>
    <n v="0"/>
    <n v="712800"/>
    <n v="0"/>
    <n v="0"/>
    <n v="0"/>
    <n v="0"/>
    <m/>
    <m/>
    <m/>
    <n v="0"/>
    <n v="0"/>
    <n v="0"/>
    <m/>
    <m/>
    <m/>
    <n v="0"/>
  </r>
  <r>
    <n v="900123436"/>
    <s v="SIES SALUD IPS "/>
    <m/>
    <s v="FE599117"/>
    <s v="FE599117"/>
    <s v="900123436_FE599117"/>
    <m/>
    <d v="2024-11-29T00:00:00"/>
    <d v="2024-11-29T00:00:00"/>
    <n v="712800"/>
    <n v="712800"/>
    <x v="1"/>
    <n v="0"/>
    <m/>
    <s v="Finalizada"/>
    <d v="2024-11-29T00:00:00"/>
    <d v="2024-12-03T00:00:00"/>
    <d v="2024-12-20T00:00:00"/>
    <n v="70"/>
    <s v="61-90"/>
    <n v="0"/>
    <m/>
    <m/>
    <m/>
    <s v="Servicios ambulatorios"/>
    <m/>
    <s v="CNT-2023-352"/>
    <n v="0"/>
    <n v="0"/>
    <n v="0"/>
    <n v="0"/>
    <n v="0"/>
    <n v="0"/>
    <n v="712800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8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9" showAll="0"/>
    <pivotField dataField="1" numFmtId="169" showAll="0"/>
    <pivotField axis="axisRow" showAll="0">
      <items count="3">
        <item x="0"/>
        <item x="1"/>
        <item t="default"/>
      </items>
    </pivotField>
    <pivotField numFmtId="167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G21"/>
  <sheetViews>
    <sheetView showGridLines="0" workbookViewId="0">
      <selection activeCell="C3" sqref="C3:G3"/>
    </sheetView>
  </sheetViews>
  <sheetFormatPr baseColWidth="10" defaultColWidth="9" defaultRowHeight="13.5" x14ac:dyDescent="0.3"/>
  <cols>
    <col min="3" max="3" width="11.84375" style="1" bestFit="1" customWidth="1"/>
    <col min="4" max="4" width="21.765625" style="2" bestFit="1" customWidth="1"/>
    <col min="5" max="5" width="10.84375" style="2" customWidth="1"/>
    <col min="6" max="6" width="10.3828125" style="3" bestFit="1" customWidth="1"/>
    <col min="7" max="7" width="14.61328125" style="4" bestFit="1" customWidth="1"/>
  </cols>
  <sheetData>
    <row r="3" spans="3:7" x14ac:dyDescent="0.3">
      <c r="C3" s="14" t="s">
        <v>22</v>
      </c>
      <c r="D3" s="14"/>
      <c r="E3" s="14"/>
      <c r="F3" s="14"/>
      <c r="G3" s="14"/>
    </row>
    <row r="4" spans="3:7" x14ac:dyDescent="0.3">
      <c r="C4" s="14" t="s">
        <v>23</v>
      </c>
      <c r="D4" s="14"/>
      <c r="E4" s="14"/>
      <c r="F4" s="14"/>
      <c r="G4" s="14"/>
    </row>
    <row r="5" spans="3:7" s="5" customFormat="1" ht="27" x14ac:dyDescent="0.3">
      <c r="C5" s="8" t="s">
        <v>0</v>
      </c>
      <c r="D5" s="8" t="s">
        <v>1</v>
      </c>
      <c r="E5" s="8" t="s">
        <v>4</v>
      </c>
      <c r="F5" s="8" t="s">
        <v>2</v>
      </c>
      <c r="G5" s="8" t="s">
        <v>20</v>
      </c>
    </row>
    <row r="6" spans="3:7" x14ac:dyDescent="0.3">
      <c r="C6" s="6">
        <v>890303093</v>
      </c>
      <c r="D6" s="7" t="s">
        <v>3</v>
      </c>
      <c r="E6" s="9" t="s">
        <v>19</v>
      </c>
      <c r="F6" s="10">
        <v>45412</v>
      </c>
      <c r="G6" s="11">
        <v>4500</v>
      </c>
    </row>
    <row r="7" spans="3:7" x14ac:dyDescent="0.3">
      <c r="C7" s="6">
        <v>890303093</v>
      </c>
      <c r="D7" s="7" t="s">
        <v>3</v>
      </c>
      <c r="E7" s="9" t="s">
        <v>7</v>
      </c>
      <c r="F7" s="10">
        <v>45588</v>
      </c>
      <c r="G7" s="11">
        <v>712800</v>
      </c>
    </row>
    <row r="8" spans="3:7" x14ac:dyDescent="0.3">
      <c r="C8" s="6">
        <v>890303093</v>
      </c>
      <c r="D8" s="7" t="s">
        <v>3</v>
      </c>
      <c r="E8" s="9" t="s">
        <v>8</v>
      </c>
      <c r="F8" s="10">
        <v>45588</v>
      </c>
      <c r="G8" s="11">
        <v>555456</v>
      </c>
    </row>
    <row r="9" spans="3:7" x14ac:dyDescent="0.3">
      <c r="C9" s="6">
        <v>890303093</v>
      </c>
      <c r="D9" s="7" t="s">
        <v>3</v>
      </c>
      <c r="E9" s="9" t="s">
        <v>5</v>
      </c>
      <c r="F9" s="10">
        <v>45623</v>
      </c>
      <c r="G9" s="11">
        <v>712800</v>
      </c>
    </row>
    <row r="10" spans="3:7" x14ac:dyDescent="0.3">
      <c r="C10" s="6">
        <v>890303093</v>
      </c>
      <c r="D10" s="7" t="s">
        <v>3</v>
      </c>
      <c r="E10" s="9" t="s">
        <v>6</v>
      </c>
      <c r="F10" s="10">
        <v>45625</v>
      </c>
      <c r="G10" s="11">
        <v>712800</v>
      </c>
    </row>
    <row r="11" spans="3:7" x14ac:dyDescent="0.3">
      <c r="C11" s="6">
        <v>890303093</v>
      </c>
      <c r="D11" s="7" t="s">
        <v>3</v>
      </c>
      <c r="E11" s="9" t="s">
        <v>9</v>
      </c>
      <c r="F11" s="10">
        <v>45638</v>
      </c>
      <c r="G11" s="11">
        <v>712800</v>
      </c>
    </row>
    <row r="12" spans="3:7" x14ac:dyDescent="0.3">
      <c r="C12" s="6">
        <v>890303093</v>
      </c>
      <c r="D12" s="7" t="s">
        <v>3</v>
      </c>
      <c r="E12" s="9" t="s">
        <v>10</v>
      </c>
      <c r="F12" s="10">
        <v>45653</v>
      </c>
      <c r="G12" s="11">
        <v>712800</v>
      </c>
    </row>
    <row r="13" spans="3:7" x14ac:dyDescent="0.3">
      <c r="C13" s="6">
        <v>890303093</v>
      </c>
      <c r="D13" s="7" t="s">
        <v>3</v>
      </c>
      <c r="E13" s="9" t="s">
        <v>11</v>
      </c>
      <c r="F13" s="10">
        <v>45681</v>
      </c>
      <c r="G13" s="11">
        <v>712800</v>
      </c>
    </row>
    <row r="14" spans="3:7" x14ac:dyDescent="0.3">
      <c r="C14" s="6">
        <v>890303093</v>
      </c>
      <c r="D14" s="7" t="s">
        <v>3</v>
      </c>
      <c r="E14" s="9" t="s">
        <v>12</v>
      </c>
      <c r="F14" s="10">
        <v>45681</v>
      </c>
      <c r="G14" s="11">
        <v>712800</v>
      </c>
    </row>
    <row r="15" spans="3:7" x14ac:dyDescent="0.3">
      <c r="C15" s="6">
        <v>890303093</v>
      </c>
      <c r="D15" s="7" t="s">
        <v>3</v>
      </c>
      <c r="E15" s="9" t="s">
        <v>13</v>
      </c>
      <c r="F15" s="10">
        <v>45686</v>
      </c>
      <c r="G15" s="11">
        <v>712800</v>
      </c>
    </row>
    <row r="16" spans="3:7" x14ac:dyDescent="0.3">
      <c r="C16" s="6">
        <v>890303093</v>
      </c>
      <c r="D16" s="7" t="s">
        <v>3</v>
      </c>
      <c r="E16" s="9" t="s">
        <v>14</v>
      </c>
      <c r="F16" s="10">
        <v>45686</v>
      </c>
      <c r="G16" s="11">
        <v>712800</v>
      </c>
    </row>
    <row r="17" spans="3:7" x14ac:dyDescent="0.3">
      <c r="C17" s="6">
        <v>890303093</v>
      </c>
      <c r="D17" s="7" t="s">
        <v>3</v>
      </c>
      <c r="E17" s="9" t="s">
        <v>15</v>
      </c>
      <c r="F17" s="10">
        <v>45686</v>
      </c>
      <c r="G17" s="11">
        <v>712800</v>
      </c>
    </row>
    <row r="18" spans="3:7" x14ac:dyDescent="0.3">
      <c r="C18" s="6">
        <v>890303093</v>
      </c>
      <c r="D18" s="7" t="s">
        <v>3</v>
      </c>
      <c r="E18" s="9" t="s">
        <v>16</v>
      </c>
      <c r="F18" s="10">
        <v>45686</v>
      </c>
      <c r="G18" s="11">
        <v>712800</v>
      </c>
    </row>
    <row r="19" spans="3:7" x14ac:dyDescent="0.3">
      <c r="C19" s="6">
        <v>890303093</v>
      </c>
      <c r="D19" s="7" t="s">
        <v>3</v>
      </c>
      <c r="E19" s="9" t="s">
        <v>17</v>
      </c>
      <c r="F19" s="10">
        <v>45688</v>
      </c>
      <c r="G19" s="11">
        <v>712800</v>
      </c>
    </row>
    <row r="20" spans="3:7" x14ac:dyDescent="0.3">
      <c r="C20" s="6">
        <v>890303093</v>
      </c>
      <c r="D20" s="7" t="s">
        <v>3</v>
      </c>
      <c r="E20" s="9" t="s">
        <v>18</v>
      </c>
      <c r="F20" s="10">
        <v>45688</v>
      </c>
      <c r="G20" s="11">
        <v>712800</v>
      </c>
    </row>
    <row r="21" spans="3:7" x14ac:dyDescent="0.3">
      <c r="C21" s="13" t="s">
        <v>21</v>
      </c>
      <c r="D21" s="13"/>
      <c r="E21" s="13"/>
      <c r="F21" s="13"/>
      <c r="G21" s="12">
        <f>SUM(G6:G20)</f>
        <v>9826356</v>
      </c>
    </row>
  </sheetData>
  <mergeCells count="3">
    <mergeCell ref="C21:F21"/>
    <mergeCell ref="C3:G3"/>
    <mergeCell ref="C4:G4"/>
  </mergeCells>
  <pageMargins left="0.5" right="0.5" top="0.5" bottom="0.5" header="0.5" footer="0.5"/>
  <pageSetup scale="33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3.5" x14ac:dyDescent="0.3"/>
  <cols>
    <col min="1" max="1" width="35.4609375" bestFit="1" customWidth="1"/>
    <col min="2" max="2" width="15.3828125" customWidth="1"/>
    <col min="3" max="3" width="24.3046875" bestFit="1" customWidth="1"/>
  </cols>
  <sheetData>
    <row r="3" spans="1:3" x14ac:dyDescent="0.3">
      <c r="A3" s="100" t="s">
        <v>133</v>
      </c>
      <c r="B3" t="s">
        <v>131</v>
      </c>
      <c r="C3" t="s">
        <v>132</v>
      </c>
    </row>
    <row r="4" spans="1:3" x14ac:dyDescent="0.3">
      <c r="A4" s="101" t="s">
        <v>95</v>
      </c>
      <c r="B4" s="99">
        <v>5</v>
      </c>
      <c r="C4" s="99">
        <v>2698356</v>
      </c>
    </row>
    <row r="5" spans="1:3" x14ac:dyDescent="0.3">
      <c r="A5" s="101" t="s">
        <v>68</v>
      </c>
      <c r="B5" s="99">
        <v>10</v>
      </c>
      <c r="C5" s="99">
        <v>7128000</v>
      </c>
    </row>
    <row r="6" spans="1:3" x14ac:dyDescent="0.3">
      <c r="A6" s="101" t="s">
        <v>134</v>
      </c>
      <c r="B6" s="99">
        <v>15</v>
      </c>
      <c r="C6" s="99">
        <v>9826356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"/>
  <sheetViews>
    <sheetView showGridLines="0" tabSelected="1" topLeftCell="Z1" workbookViewId="0">
      <selection activeCell="AB1" sqref="AB1:AJ1"/>
    </sheetView>
  </sheetViews>
  <sheetFormatPr baseColWidth="10" defaultRowHeight="13.5" x14ac:dyDescent="0.3"/>
  <sheetData>
    <row r="1" spans="1:48" s="32" customFormat="1" ht="10" x14ac:dyDescent="0.2">
      <c r="A1" s="31">
        <v>45716</v>
      </c>
      <c r="G1" s="33"/>
      <c r="J1" s="34">
        <f>+SUBTOTAL(9,J3:J22527)</f>
        <v>9826356</v>
      </c>
      <c r="K1" s="34">
        <f>+SUBTOTAL(9,K3:K22527)</f>
        <v>9826356</v>
      </c>
      <c r="L1" s="35"/>
      <c r="M1" s="34">
        <f>+SUBTOTAL(9,M3:M22527)</f>
        <v>5702400</v>
      </c>
      <c r="N1" s="36"/>
      <c r="O1" s="35"/>
      <c r="P1" s="35"/>
      <c r="Q1" s="35"/>
      <c r="R1" s="35"/>
      <c r="S1" s="35"/>
      <c r="T1" s="35"/>
      <c r="U1" s="34">
        <f>+SUBTOTAL(9,U3:U22527)</f>
        <v>0</v>
      </c>
      <c r="V1" s="35"/>
      <c r="W1" s="35"/>
      <c r="X1" s="35"/>
      <c r="Y1" s="35"/>
      <c r="Z1" s="35"/>
      <c r="AA1" s="35"/>
      <c r="AB1" s="34">
        <f t="shared" ref="AB1:AQ1" si="0">+SUBTOTAL(9,AB3:AB22527)</f>
        <v>2698356</v>
      </c>
      <c r="AC1" s="34">
        <f t="shared" si="0"/>
        <v>0</v>
      </c>
      <c r="AD1" s="34">
        <f t="shared" si="0"/>
        <v>0</v>
      </c>
      <c r="AE1" s="34">
        <f t="shared" si="0"/>
        <v>0</v>
      </c>
      <c r="AF1" s="34">
        <f t="shared" si="0"/>
        <v>0</v>
      </c>
      <c r="AG1" s="34">
        <f t="shared" si="0"/>
        <v>0</v>
      </c>
      <c r="AH1" s="34">
        <f t="shared" si="0"/>
        <v>7128000</v>
      </c>
      <c r="AI1" s="34">
        <f t="shared" si="0"/>
        <v>0</v>
      </c>
      <c r="AJ1" s="34">
        <f t="shared" si="0"/>
        <v>0</v>
      </c>
      <c r="AK1" s="34">
        <f t="shared" ref="AK1:AP1" si="1">+SUBTOTAL(9,AK3:AK22527)</f>
        <v>845856</v>
      </c>
      <c r="AL1" s="35"/>
      <c r="AM1" s="35"/>
      <c r="AN1" s="35"/>
      <c r="AO1" s="35"/>
      <c r="AP1" s="34"/>
      <c r="AQ1" s="34">
        <f t="shared" si="0"/>
        <v>2660844</v>
      </c>
      <c r="AR1" s="35"/>
      <c r="AS1" s="35"/>
      <c r="AT1" s="35"/>
      <c r="AU1" s="35"/>
      <c r="AV1" s="34"/>
    </row>
    <row r="2" spans="1:48" ht="30" x14ac:dyDescent="0.3">
      <c r="A2" s="15" t="s">
        <v>24</v>
      </c>
      <c r="B2" s="15" t="s">
        <v>25</v>
      </c>
      <c r="C2" s="15" t="s">
        <v>26</v>
      </c>
      <c r="D2" s="15" t="s">
        <v>27</v>
      </c>
      <c r="E2" s="15" t="s">
        <v>28</v>
      </c>
      <c r="F2" s="15" t="s">
        <v>29</v>
      </c>
      <c r="G2" s="16" t="s">
        <v>30</v>
      </c>
      <c r="H2" s="15" t="s">
        <v>31</v>
      </c>
      <c r="I2" s="15" t="s">
        <v>32</v>
      </c>
      <c r="J2" s="15" t="s">
        <v>33</v>
      </c>
      <c r="K2" s="15" t="s">
        <v>34</v>
      </c>
      <c r="L2" s="17" t="s">
        <v>35</v>
      </c>
      <c r="M2" s="18" t="s">
        <v>36</v>
      </c>
      <c r="N2" s="19" t="s">
        <v>37</v>
      </c>
      <c r="O2" s="20" t="s">
        <v>38</v>
      </c>
      <c r="P2" s="20" t="s">
        <v>39</v>
      </c>
      <c r="Q2" s="20" t="s">
        <v>40</v>
      </c>
      <c r="R2" s="20" t="s">
        <v>41</v>
      </c>
      <c r="S2" s="20" t="s">
        <v>42</v>
      </c>
      <c r="T2" s="20" t="s">
        <v>43</v>
      </c>
      <c r="U2" s="21" t="s">
        <v>46</v>
      </c>
      <c r="V2" s="21" t="s">
        <v>47</v>
      </c>
      <c r="W2" s="21" t="s">
        <v>48</v>
      </c>
      <c r="X2" s="21" t="s">
        <v>49</v>
      </c>
      <c r="Y2" s="21" t="s">
        <v>50</v>
      </c>
      <c r="Z2" s="21" t="s">
        <v>51</v>
      </c>
      <c r="AA2" s="21" t="s">
        <v>52</v>
      </c>
      <c r="AB2" s="22" t="s">
        <v>53</v>
      </c>
      <c r="AC2" s="22" t="s">
        <v>54</v>
      </c>
      <c r="AD2" s="22" t="s">
        <v>55</v>
      </c>
      <c r="AE2" s="22" t="s">
        <v>45</v>
      </c>
      <c r="AF2" s="22" t="s">
        <v>56</v>
      </c>
      <c r="AG2" s="22" t="s">
        <v>44</v>
      </c>
      <c r="AH2" s="22" t="s">
        <v>57</v>
      </c>
      <c r="AI2" s="22" t="s">
        <v>58</v>
      </c>
      <c r="AJ2" s="22" t="s">
        <v>59</v>
      </c>
      <c r="AK2" s="20" t="s">
        <v>60</v>
      </c>
      <c r="AL2" s="20" t="s">
        <v>61</v>
      </c>
      <c r="AM2" s="20" t="s">
        <v>62</v>
      </c>
      <c r="AN2" s="20" t="s">
        <v>63</v>
      </c>
      <c r="AO2" s="20" t="s">
        <v>64</v>
      </c>
      <c r="AP2" s="20" t="s">
        <v>65</v>
      </c>
      <c r="AQ2" s="23" t="s">
        <v>60</v>
      </c>
      <c r="AR2" s="23" t="s">
        <v>61</v>
      </c>
      <c r="AS2" s="23" t="s">
        <v>62</v>
      </c>
      <c r="AT2" s="23" t="s">
        <v>63</v>
      </c>
      <c r="AU2" s="23" t="s">
        <v>64</v>
      </c>
      <c r="AV2" s="23" t="s">
        <v>65</v>
      </c>
    </row>
    <row r="3" spans="1:48" x14ac:dyDescent="0.3">
      <c r="A3" s="24">
        <v>900123436</v>
      </c>
      <c r="B3" s="24" t="s">
        <v>66</v>
      </c>
      <c r="C3" s="24"/>
      <c r="D3" s="25" t="s">
        <v>8</v>
      </c>
      <c r="E3" s="25" t="s">
        <v>8</v>
      </c>
      <c r="F3" s="25" t="s">
        <v>86</v>
      </c>
      <c r="G3" s="26"/>
      <c r="H3" s="27">
        <v>45588</v>
      </c>
      <c r="I3" s="27">
        <v>45588</v>
      </c>
      <c r="J3" s="28">
        <v>555456</v>
      </c>
      <c r="K3" s="28">
        <v>555456</v>
      </c>
      <c r="L3" s="25" t="s">
        <v>95</v>
      </c>
      <c r="M3" s="29">
        <v>0</v>
      </c>
      <c r="N3" s="30"/>
      <c r="O3" s="25" t="s">
        <v>69</v>
      </c>
      <c r="P3" s="27">
        <v>45588</v>
      </c>
      <c r="Q3" s="27">
        <v>45597</v>
      </c>
      <c r="R3" s="27">
        <v>45617</v>
      </c>
      <c r="S3" s="25">
        <v>99</v>
      </c>
      <c r="T3" s="25" t="s">
        <v>87</v>
      </c>
      <c r="U3" s="29">
        <v>0</v>
      </c>
      <c r="V3" s="25"/>
      <c r="W3" s="25"/>
      <c r="X3" s="25"/>
      <c r="Y3" s="25" t="s">
        <v>71</v>
      </c>
      <c r="Z3" s="25"/>
      <c r="AA3" s="25" t="s">
        <v>72</v>
      </c>
      <c r="AB3" s="29">
        <v>555456</v>
      </c>
      <c r="AC3" s="29">
        <v>0</v>
      </c>
      <c r="AD3" s="29">
        <v>0</v>
      </c>
      <c r="AE3" s="29">
        <v>0</v>
      </c>
      <c r="AF3" s="29">
        <v>0</v>
      </c>
      <c r="AG3" s="29">
        <v>0</v>
      </c>
      <c r="AH3" s="29">
        <v>0</v>
      </c>
      <c r="AI3" s="29">
        <v>0</v>
      </c>
      <c r="AJ3" s="29">
        <v>0</v>
      </c>
      <c r="AK3" s="29">
        <v>555456</v>
      </c>
      <c r="AL3" s="29">
        <v>0</v>
      </c>
      <c r="AM3" s="25">
        <v>4800066372</v>
      </c>
      <c r="AN3" s="27">
        <v>45626</v>
      </c>
      <c r="AO3" s="25" t="s">
        <v>93</v>
      </c>
      <c r="AP3" s="29">
        <v>555456</v>
      </c>
      <c r="AQ3" s="29">
        <v>157344</v>
      </c>
      <c r="AR3" s="29">
        <v>0</v>
      </c>
      <c r="AS3" s="25">
        <v>2201575411</v>
      </c>
      <c r="AT3" s="27">
        <v>45646</v>
      </c>
      <c r="AU3" s="25" t="s">
        <v>92</v>
      </c>
      <c r="AV3" s="29">
        <v>870144</v>
      </c>
    </row>
    <row r="4" spans="1:48" x14ac:dyDescent="0.3">
      <c r="A4" s="24">
        <v>900123436</v>
      </c>
      <c r="B4" s="24" t="s">
        <v>66</v>
      </c>
      <c r="C4" s="24"/>
      <c r="D4" s="25" t="s">
        <v>19</v>
      </c>
      <c r="E4" s="25" t="s">
        <v>19</v>
      </c>
      <c r="F4" s="25" t="s">
        <v>89</v>
      </c>
      <c r="G4" s="26"/>
      <c r="H4" s="27">
        <v>45412</v>
      </c>
      <c r="I4" s="27">
        <v>45412</v>
      </c>
      <c r="J4" s="28">
        <v>4500</v>
      </c>
      <c r="K4" s="28">
        <v>4500</v>
      </c>
      <c r="L4" s="25" t="s">
        <v>95</v>
      </c>
      <c r="M4" s="29">
        <v>0</v>
      </c>
      <c r="N4" s="30"/>
      <c r="O4" s="25" t="s">
        <v>69</v>
      </c>
      <c r="P4" s="27">
        <v>45412</v>
      </c>
      <c r="Q4" s="27">
        <v>45418</v>
      </c>
      <c r="R4" s="27">
        <v>45440</v>
      </c>
      <c r="S4" s="25">
        <v>276</v>
      </c>
      <c r="T4" s="25" t="s">
        <v>90</v>
      </c>
      <c r="U4" s="29">
        <v>0</v>
      </c>
      <c r="V4" s="25"/>
      <c r="W4" s="25"/>
      <c r="X4" s="25"/>
      <c r="Y4" s="25" t="s">
        <v>71</v>
      </c>
      <c r="Z4" s="25"/>
      <c r="AA4" s="25" t="s">
        <v>72</v>
      </c>
      <c r="AB4" s="29">
        <v>4500</v>
      </c>
      <c r="AC4" s="29">
        <v>0</v>
      </c>
      <c r="AD4" s="29">
        <v>0</v>
      </c>
      <c r="AE4" s="29">
        <v>0</v>
      </c>
      <c r="AF4" s="29">
        <v>0</v>
      </c>
      <c r="AG4" s="29">
        <v>0</v>
      </c>
      <c r="AH4" s="29">
        <v>0</v>
      </c>
      <c r="AI4" s="29">
        <v>0</v>
      </c>
      <c r="AJ4" s="29">
        <v>0</v>
      </c>
      <c r="AK4" s="29">
        <v>290400</v>
      </c>
      <c r="AL4" s="29">
        <v>0</v>
      </c>
      <c r="AM4" s="25">
        <v>4800064010</v>
      </c>
      <c r="AN4" s="27">
        <v>45456</v>
      </c>
      <c r="AO4" s="25" t="s">
        <v>94</v>
      </c>
      <c r="AP4" s="29">
        <v>290400</v>
      </c>
      <c r="AQ4" s="29">
        <v>365100</v>
      </c>
      <c r="AR4" s="29">
        <v>0</v>
      </c>
      <c r="AS4" s="25">
        <v>2201529933</v>
      </c>
      <c r="AT4" s="27">
        <v>45492</v>
      </c>
      <c r="AU4" s="25" t="s">
        <v>92</v>
      </c>
      <c r="AV4" s="29">
        <v>4945500</v>
      </c>
    </row>
    <row r="5" spans="1:48" x14ac:dyDescent="0.3">
      <c r="A5" s="24">
        <v>900123436</v>
      </c>
      <c r="B5" s="24" t="s">
        <v>66</v>
      </c>
      <c r="C5" s="24"/>
      <c r="D5" s="25" t="s">
        <v>9</v>
      </c>
      <c r="E5" s="25" t="s">
        <v>9</v>
      </c>
      <c r="F5" s="25" t="s">
        <v>82</v>
      </c>
      <c r="G5" s="26"/>
      <c r="H5" s="27">
        <v>45638</v>
      </c>
      <c r="I5" s="27">
        <v>45638</v>
      </c>
      <c r="J5" s="28">
        <v>712800</v>
      </c>
      <c r="K5" s="28">
        <v>712800</v>
      </c>
      <c r="L5" s="25" t="s">
        <v>95</v>
      </c>
      <c r="M5" s="29">
        <v>0</v>
      </c>
      <c r="N5" s="30"/>
      <c r="O5" s="25" t="s">
        <v>69</v>
      </c>
      <c r="P5" s="27">
        <v>45638</v>
      </c>
      <c r="Q5" s="27">
        <v>45639</v>
      </c>
      <c r="R5" s="27">
        <v>45650</v>
      </c>
      <c r="S5" s="25">
        <v>66</v>
      </c>
      <c r="T5" s="25" t="s">
        <v>83</v>
      </c>
      <c r="U5" s="29">
        <v>0</v>
      </c>
      <c r="V5" s="25"/>
      <c r="W5" s="25"/>
      <c r="X5" s="25"/>
      <c r="Y5" s="25" t="s">
        <v>71</v>
      </c>
      <c r="Z5" s="25"/>
      <c r="AA5" s="25" t="s">
        <v>72</v>
      </c>
      <c r="AB5" s="29">
        <v>712800</v>
      </c>
      <c r="AC5" s="29">
        <v>0</v>
      </c>
      <c r="AD5" s="29">
        <v>0</v>
      </c>
      <c r="AE5" s="29">
        <v>0</v>
      </c>
      <c r="AF5" s="29">
        <v>0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5"/>
      <c r="AN5" s="27"/>
      <c r="AO5" s="25"/>
      <c r="AP5" s="29">
        <v>0</v>
      </c>
      <c r="AQ5" s="29">
        <v>712800</v>
      </c>
      <c r="AR5" s="29">
        <v>0</v>
      </c>
      <c r="AS5" s="25">
        <v>4800067295</v>
      </c>
      <c r="AT5" s="27">
        <v>45701</v>
      </c>
      <c r="AU5" s="25" t="s">
        <v>91</v>
      </c>
      <c r="AV5" s="29">
        <v>2138400</v>
      </c>
    </row>
    <row r="6" spans="1:48" x14ac:dyDescent="0.3">
      <c r="A6" s="24">
        <v>900123436</v>
      </c>
      <c r="B6" s="24" t="s">
        <v>66</v>
      </c>
      <c r="C6" s="24"/>
      <c r="D6" s="25" t="s">
        <v>5</v>
      </c>
      <c r="E6" s="25" t="s">
        <v>5</v>
      </c>
      <c r="F6" s="25" t="s">
        <v>84</v>
      </c>
      <c r="G6" s="26"/>
      <c r="H6" s="27">
        <v>45623</v>
      </c>
      <c r="I6" s="27">
        <v>45623</v>
      </c>
      <c r="J6" s="28">
        <v>712800</v>
      </c>
      <c r="K6" s="28">
        <v>712800</v>
      </c>
      <c r="L6" s="25" t="s">
        <v>95</v>
      </c>
      <c r="M6" s="29">
        <v>0</v>
      </c>
      <c r="N6" s="30"/>
      <c r="O6" s="25" t="s">
        <v>69</v>
      </c>
      <c r="P6" s="27">
        <v>45623</v>
      </c>
      <c r="Q6" s="27">
        <v>45629</v>
      </c>
      <c r="R6" s="27">
        <v>45650</v>
      </c>
      <c r="S6" s="25">
        <v>66</v>
      </c>
      <c r="T6" s="25" t="s">
        <v>83</v>
      </c>
      <c r="U6" s="29">
        <v>0</v>
      </c>
      <c r="V6" s="25"/>
      <c r="W6" s="25"/>
      <c r="X6" s="25"/>
      <c r="Y6" s="25" t="s">
        <v>71</v>
      </c>
      <c r="Z6" s="25"/>
      <c r="AA6" s="25" t="s">
        <v>72</v>
      </c>
      <c r="AB6" s="29">
        <v>712800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5"/>
      <c r="AN6" s="27"/>
      <c r="AO6" s="25"/>
      <c r="AP6" s="29">
        <v>0</v>
      </c>
      <c r="AQ6" s="29">
        <v>712800</v>
      </c>
      <c r="AR6" s="29">
        <v>0</v>
      </c>
      <c r="AS6" s="25">
        <v>4800067295</v>
      </c>
      <c r="AT6" s="27">
        <v>45701</v>
      </c>
      <c r="AU6" s="25" t="s">
        <v>91</v>
      </c>
      <c r="AV6" s="29">
        <v>2138400</v>
      </c>
    </row>
    <row r="7" spans="1:48" x14ac:dyDescent="0.3">
      <c r="A7" s="24">
        <v>900123436</v>
      </c>
      <c r="B7" s="24" t="s">
        <v>66</v>
      </c>
      <c r="C7" s="24"/>
      <c r="D7" s="25" t="s">
        <v>7</v>
      </c>
      <c r="E7" s="25" t="s">
        <v>7</v>
      </c>
      <c r="F7" s="25" t="s">
        <v>88</v>
      </c>
      <c r="G7" s="26"/>
      <c r="H7" s="27">
        <v>45588</v>
      </c>
      <c r="I7" s="27">
        <v>45588</v>
      </c>
      <c r="J7" s="28">
        <v>712800</v>
      </c>
      <c r="K7" s="28">
        <v>712800</v>
      </c>
      <c r="L7" s="25" t="s">
        <v>95</v>
      </c>
      <c r="M7" s="29">
        <v>0</v>
      </c>
      <c r="N7" s="30"/>
      <c r="O7" s="25" t="s">
        <v>69</v>
      </c>
      <c r="P7" s="27">
        <v>45588</v>
      </c>
      <c r="Q7" s="27">
        <v>45597</v>
      </c>
      <c r="R7" s="27">
        <v>45615</v>
      </c>
      <c r="S7" s="25">
        <v>101</v>
      </c>
      <c r="T7" s="25" t="s">
        <v>87</v>
      </c>
      <c r="U7" s="29">
        <v>0</v>
      </c>
      <c r="V7" s="25"/>
      <c r="W7" s="25"/>
      <c r="X7" s="25"/>
      <c r="Y7" s="25" t="s">
        <v>71</v>
      </c>
      <c r="Z7" s="25"/>
      <c r="AA7" s="25" t="s">
        <v>72</v>
      </c>
      <c r="AB7" s="29">
        <v>712800</v>
      </c>
      <c r="AC7" s="29">
        <v>0</v>
      </c>
      <c r="AD7" s="29">
        <v>0</v>
      </c>
      <c r="AE7" s="29">
        <v>0</v>
      </c>
      <c r="AF7" s="29">
        <v>0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5"/>
      <c r="AN7" s="27"/>
      <c r="AO7" s="25"/>
      <c r="AP7" s="29">
        <v>0</v>
      </c>
      <c r="AQ7" s="29">
        <v>712800</v>
      </c>
      <c r="AR7" s="29">
        <v>0</v>
      </c>
      <c r="AS7" s="25">
        <v>4800067295</v>
      </c>
      <c r="AT7" s="27">
        <v>45701</v>
      </c>
      <c r="AU7" s="25" t="s">
        <v>91</v>
      </c>
      <c r="AV7" s="29">
        <v>2138400</v>
      </c>
    </row>
    <row r="8" spans="1:48" x14ac:dyDescent="0.3">
      <c r="A8" s="24">
        <v>900123436</v>
      </c>
      <c r="B8" s="24" t="s">
        <v>66</v>
      </c>
      <c r="C8" s="24"/>
      <c r="D8" s="25" t="s">
        <v>11</v>
      </c>
      <c r="E8" s="25" t="s">
        <v>11</v>
      </c>
      <c r="F8" s="25" t="s">
        <v>67</v>
      </c>
      <c r="G8" s="26"/>
      <c r="H8" s="27">
        <v>45681</v>
      </c>
      <c r="I8" s="27">
        <v>45681</v>
      </c>
      <c r="J8" s="28">
        <v>712800</v>
      </c>
      <c r="K8" s="28">
        <v>712800</v>
      </c>
      <c r="L8" s="25" t="s">
        <v>68</v>
      </c>
      <c r="M8" s="29">
        <v>712800</v>
      </c>
      <c r="N8" s="30">
        <v>136984443</v>
      </c>
      <c r="O8" s="25" t="s">
        <v>69</v>
      </c>
      <c r="P8" s="27">
        <v>45681</v>
      </c>
      <c r="Q8" s="27">
        <v>45692</v>
      </c>
      <c r="R8" s="27">
        <v>45715</v>
      </c>
      <c r="S8" s="25">
        <v>1</v>
      </c>
      <c r="T8" s="25" t="s">
        <v>70</v>
      </c>
      <c r="U8" s="29">
        <v>0</v>
      </c>
      <c r="V8" s="25"/>
      <c r="W8" s="25"/>
      <c r="X8" s="25"/>
      <c r="Y8" s="25" t="s">
        <v>71</v>
      </c>
      <c r="Z8" s="25"/>
      <c r="AA8" s="25" t="s">
        <v>72</v>
      </c>
      <c r="AB8" s="29">
        <v>0</v>
      </c>
      <c r="AC8" s="29">
        <v>0</v>
      </c>
      <c r="AD8" s="29">
        <v>0</v>
      </c>
      <c r="AE8" s="29">
        <v>0</v>
      </c>
      <c r="AF8" s="29">
        <v>0</v>
      </c>
      <c r="AG8" s="29">
        <v>0</v>
      </c>
      <c r="AH8" s="29">
        <v>712800</v>
      </c>
      <c r="AI8" s="29">
        <v>0</v>
      </c>
      <c r="AJ8" s="29">
        <v>0</v>
      </c>
      <c r="AK8" s="29">
        <v>0</v>
      </c>
      <c r="AL8" s="29">
        <v>0</v>
      </c>
      <c r="AM8" s="25"/>
      <c r="AN8" s="27"/>
      <c r="AO8" s="25"/>
      <c r="AP8" s="29">
        <v>0</v>
      </c>
      <c r="AQ8" s="29">
        <v>0</v>
      </c>
      <c r="AR8" s="29">
        <v>0</v>
      </c>
      <c r="AS8" s="25"/>
      <c r="AT8" s="27"/>
      <c r="AU8" s="25"/>
      <c r="AV8" s="29">
        <v>0</v>
      </c>
    </row>
    <row r="9" spans="1:48" x14ac:dyDescent="0.3">
      <c r="A9" s="24">
        <v>900123436</v>
      </c>
      <c r="B9" s="24" t="s">
        <v>66</v>
      </c>
      <c r="C9" s="24"/>
      <c r="D9" s="25" t="s">
        <v>12</v>
      </c>
      <c r="E9" s="25" t="s">
        <v>12</v>
      </c>
      <c r="F9" s="25" t="s">
        <v>73</v>
      </c>
      <c r="G9" s="26"/>
      <c r="H9" s="27">
        <v>45681</v>
      </c>
      <c r="I9" s="27">
        <v>45681</v>
      </c>
      <c r="J9" s="28">
        <v>712800</v>
      </c>
      <c r="K9" s="28">
        <v>712800</v>
      </c>
      <c r="L9" s="25" t="s">
        <v>68</v>
      </c>
      <c r="M9" s="29">
        <v>712800</v>
      </c>
      <c r="N9" s="30">
        <v>136984444</v>
      </c>
      <c r="O9" s="25" t="s">
        <v>69</v>
      </c>
      <c r="P9" s="27">
        <v>45681</v>
      </c>
      <c r="Q9" s="27">
        <v>45692</v>
      </c>
      <c r="R9" s="27">
        <v>45715</v>
      </c>
      <c r="S9" s="25">
        <v>1</v>
      </c>
      <c r="T9" s="25" t="s">
        <v>70</v>
      </c>
      <c r="U9" s="29">
        <v>0</v>
      </c>
      <c r="V9" s="25"/>
      <c r="W9" s="25"/>
      <c r="X9" s="25"/>
      <c r="Y9" s="25" t="s">
        <v>71</v>
      </c>
      <c r="Z9" s="25"/>
      <c r="AA9" s="25" t="s">
        <v>72</v>
      </c>
      <c r="AB9" s="29">
        <v>0</v>
      </c>
      <c r="AC9" s="29">
        <v>0</v>
      </c>
      <c r="AD9" s="29">
        <v>0</v>
      </c>
      <c r="AE9" s="29">
        <v>0</v>
      </c>
      <c r="AF9" s="29">
        <v>0</v>
      </c>
      <c r="AG9" s="29">
        <v>0</v>
      </c>
      <c r="AH9" s="29">
        <v>712800</v>
      </c>
      <c r="AI9" s="29">
        <v>0</v>
      </c>
      <c r="AJ9" s="29">
        <v>0</v>
      </c>
      <c r="AK9" s="29">
        <v>0</v>
      </c>
      <c r="AL9" s="29">
        <v>0</v>
      </c>
      <c r="AM9" s="25"/>
      <c r="AN9" s="27"/>
      <c r="AO9" s="25"/>
      <c r="AP9" s="29">
        <v>0</v>
      </c>
      <c r="AQ9" s="29">
        <v>0</v>
      </c>
      <c r="AR9" s="29">
        <v>0</v>
      </c>
      <c r="AS9" s="25"/>
      <c r="AT9" s="27"/>
      <c r="AU9" s="25"/>
      <c r="AV9" s="29">
        <v>0</v>
      </c>
    </row>
    <row r="10" spans="1:48" x14ac:dyDescent="0.3">
      <c r="A10" s="24">
        <v>900123436</v>
      </c>
      <c r="B10" s="24" t="s">
        <v>66</v>
      </c>
      <c r="C10" s="24"/>
      <c r="D10" s="25" t="s">
        <v>13</v>
      </c>
      <c r="E10" s="25" t="s">
        <v>13</v>
      </c>
      <c r="F10" s="25" t="s">
        <v>74</v>
      </c>
      <c r="G10" s="26"/>
      <c r="H10" s="27">
        <v>45686</v>
      </c>
      <c r="I10" s="27">
        <v>45686</v>
      </c>
      <c r="J10" s="28">
        <v>712800</v>
      </c>
      <c r="K10" s="28">
        <v>712800</v>
      </c>
      <c r="L10" s="25" t="s">
        <v>68</v>
      </c>
      <c r="M10" s="29">
        <v>712800</v>
      </c>
      <c r="N10" s="30">
        <v>136984445</v>
      </c>
      <c r="O10" s="25" t="s">
        <v>69</v>
      </c>
      <c r="P10" s="27">
        <v>45686</v>
      </c>
      <c r="Q10" s="27">
        <v>45692</v>
      </c>
      <c r="R10" s="27">
        <v>45715</v>
      </c>
      <c r="S10" s="25">
        <v>1</v>
      </c>
      <c r="T10" s="25" t="s">
        <v>70</v>
      </c>
      <c r="U10" s="29">
        <v>0</v>
      </c>
      <c r="V10" s="25"/>
      <c r="W10" s="25"/>
      <c r="X10" s="25"/>
      <c r="Y10" s="25" t="s">
        <v>71</v>
      </c>
      <c r="Z10" s="25"/>
      <c r="AA10" s="25" t="s">
        <v>72</v>
      </c>
      <c r="AB10" s="29">
        <v>0</v>
      </c>
      <c r="AC10" s="29">
        <v>0</v>
      </c>
      <c r="AD10" s="29">
        <v>0</v>
      </c>
      <c r="AE10" s="29">
        <v>0</v>
      </c>
      <c r="AF10" s="29">
        <v>0</v>
      </c>
      <c r="AG10" s="29">
        <v>0</v>
      </c>
      <c r="AH10" s="29">
        <v>712800</v>
      </c>
      <c r="AI10" s="29">
        <v>0</v>
      </c>
      <c r="AJ10" s="29">
        <v>0</v>
      </c>
      <c r="AK10" s="29">
        <v>0</v>
      </c>
      <c r="AL10" s="29">
        <v>0</v>
      </c>
      <c r="AM10" s="25"/>
      <c r="AN10" s="27"/>
      <c r="AO10" s="25"/>
      <c r="AP10" s="29">
        <v>0</v>
      </c>
      <c r="AQ10" s="29">
        <v>0</v>
      </c>
      <c r="AR10" s="29">
        <v>0</v>
      </c>
      <c r="AS10" s="25"/>
      <c r="AT10" s="27"/>
      <c r="AU10" s="25"/>
      <c r="AV10" s="29">
        <v>0</v>
      </c>
    </row>
    <row r="11" spans="1:48" x14ac:dyDescent="0.3">
      <c r="A11" s="24">
        <v>900123436</v>
      </c>
      <c r="B11" s="24" t="s">
        <v>66</v>
      </c>
      <c r="C11" s="24"/>
      <c r="D11" s="25" t="s">
        <v>14</v>
      </c>
      <c r="E11" s="25" t="s">
        <v>14</v>
      </c>
      <c r="F11" s="25" t="s">
        <v>75</v>
      </c>
      <c r="G11" s="26"/>
      <c r="H11" s="27">
        <v>45686</v>
      </c>
      <c r="I11" s="27">
        <v>45686</v>
      </c>
      <c r="J11" s="28">
        <v>712800</v>
      </c>
      <c r="K11" s="28">
        <v>712800</v>
      </c>
      <c r="L11" s="25" t="s">
        <v>68</v>
      </c>
      <c r="M11" s="29">
        <v>712800</v>
      </c>
      <c r="N11" s="30">
        <v>136984446</v>
      </c>
      <c r="O11" s="25" t="s">
        <v>69</v>
      </c>
      <c r="P11" s="27">
        <v>45686</v>
      </c>
      <c r="Q11" s="27">
        <v>45692</v>
      </c>
      <c r="R11" s="27">
        <v>45715</v>
      </c>
      <c r="S11" s="25">
        <v>1</v>
      </c>
      <c r="T11" s="25" t="s">
        <v>70</v>
      </c>
      <c r="U11" s="29">
        <v>0</v>
      </c>
      <c r="V11" s="25"/>
      <c r="W11" s="25"/>
      <c r="X11" s="25"/>
      <c r="Y11" s="25" t="s">
        <v>71</v>
      </c>
      <c r="Z11" s="25"/>
      <c r="AA11" s="25" t="s">
        <v>72</v>
      </c>
      <c r="AB11" s="29">
        <v>0</v>
      </c>
      <c r="AC11" s="29">
        <v>0</v>
      </c>
      <c r="AD11" s="29">
        <v>0</v>
      </c>
      <c r="AE11" s="29">
        <v>0</v>
      </c>
      <c r="AF11" s="29">
        <v>0</v>
      </c>
      <c r="AG11" s="29">
        <v>0</v>
      </c>
      <c r="AH11" s="29">
        <v>712800</v>
      </c>
      <c r="AI11" s="29">
        <v>0</v>
      </c>
      <c r="AJ11" s="29">
        <v>0</v>
      </c>
      <c r="AK11" s="29">
        <v>0</v>
      </c>
      <c r="AL11" s="29">
        <v>0</v>
      </c>
      <c r="AM11" s="25"/>
      <c r="AN11" s="27"/>
      <c r="AO11" s="25"/>
      <c r="AP11" s="29">
        <v>0</v>
      </c>
      <c r="AQ11" s="29">
        <v>0</v>
      </c>
      <c r="AR11" s="29">
        <v>0</v>
      </c>
      <c r="AS11" s="25"/>
      <c r="AT11" s="27"/>
      <c r="AU11" s="25"/>
      <c r="AV11" s="29">
        <v>0</v>
      </c>
    </row>
    <row r="12" spans="1:48" x14ac:dyDescent="0.3">
      <c r="A12" s="24">
        <v>900123436</v>
      </c>
      <c r="B12" s="24" t="s">
        <v>66</v>
      </c>
      <c r="C12" s="24"/>
      <c r="D12" s="25" t="s">
        <v>15</v>
      </c>
      <c r="E12" s="25" t="s">
        <v>15</v>
      </c>
      <c r="F12" s="25" t="s">
        <v>76</v>
      </c>
      <c r="G12" s="26"/>
      <c r="H12" s="27">
        <v>45686</v>
      </c>
      <c r="I12" s="27">
        <v>45686</v>
      </c>
      <c r="J12" s="28">
        <v>712800</v>
      </c>
      <c r="K12" s="28">
        <v>712800</v>
      </c>
      <c r="L12" s="25" t="s">
        <v>68</v>
      </c>
      <c r="M12" s="29">
        <v>712800</v>
      </c>
      <c r="N12" s="30">
        <v>136984447</v>
      </c>
      <c r="O12" s="25" t="s">
        <v>69</v>
      </c>
      <c r="P12" s="27">
        <v>45686</v>
      </c>
      <c r="Q12" s="27">
        <v>45692</v>
      </c>
      <c r="R12" s="27">
        <v>45715</v>
      </c>
      <c r="S12" s="25">
        <v>1</v>
      </c>
      <c r="T12" s="25" t="s">
        <v>70</v>
      </c>
      <c r="U12" s="29">
        <v>0</v>
      </c>
      <c r="V12" s="25"/>
      <c r="W12" s="25"/>
      <c r="X12" s="25"/>
      <c r="Y12" s="25" t="s">
        <v>71</v>
      </c>
      <c r="Z12" s="25"/>
      <c r="AA12" s="25" t="s">
        <v>72</v>
      </c>
      <c r="AB12" s="29">
        <v>0</v>
      </c>
      <c r="AC12" s="29">
        <v>0</v>
      </c>
      <c r="AD12" s="29">
        <v>0</v>
      </c>
      <c r="AE12" s="29">
        <v>0</v>
      </c>
      <c r="AF12" s="29">
        <v>0</v>
      </c>
      <c r="AG12" s="29">
        <v>0</v>
      </c>
      <c r="AH12" s="29">
        <v>712800</v>
      </c>
      <c r="AI12" s="29">
        <v>0</v>
      </c>
      <c r="AJ12" s="29">
        <v>0</v>
      </c>
      <c r="AK12" s="29">
        <v>0</v>
      </c>
      <c r="AL12" s="29">
        <v>0</v>
      </c>
      <c r="AM12" s="25"/>
      <c r="AN12" s="27"/>
      <c r="AO12" s="25"/>
      <c r="AP12" s="29">
        <v>0</v>
      </c>
      <c r="AQ12" s="29">
        <v>0</v>
      </c>
      <c r="AR12" s="29">
        <v>0</v>
      </c>
      <c r="AS12" s="25"/>
      <c r="AT12" s="27"/>
      <c r="AU12" s="25"/>
      <c r="AV12" s="29">
        <v>0</v>
      </c>
    </row>
    <row r="13" spans="1:48" x14ac:dyDescent="0.3">
      <c r="A13" s="24">
        <v>900123436</v>
      </c>
      <c r="B13" s="24" t="s">
        <v>66</v>
      </c>
      <c r="C13" s="24"/>
      <c r="D13" s="25" t="s">
        <v>16</v>
      </c>
      <c r="E13" s="25" t="s">
        <v>16</v>
      </c>
      <c r="F13" s="25" t="s">
        <v>77</v>
      </c>
      <c r="G13" s="26"/>
      <c r="H13" s="27">
        <v>45686</v>
      </c>
      <c r="I13" s="27">
        <v>45686</v>
      </c>
      <c r="J13" s="28">
        <v>712800</v>
      </c>
      <c r="K13" s="28">
        <v>712800</v>
      </c>
      <c r="L13" s="25" t="s">
        <v>68</v>
      </c>
      <c r="M13" s="29">
        <v>712800</v>
      </c>
      <c r="N13" s="30">
        <v>136984448</v>
      </c>
      <c r="O13" s="25" t="s">
        <v>69</v>
      </c>
      <c r="P13" s="27">
        <v>45686</v>
      </c>
      <c r="Q13" s="27">
        <v>45692</v>
      </c>
      <c r="R13" s="27">
        <v>45715</v>
      </c>
      <c r="S13" s="25">
        <v>1</v>
      </c>
      <c r="T13" s="25" t="s">
        <v>70</v>
      </c>
      <c r="U13" s="29">
        <v>0</v>
      </c>
      <c r="V13" s="25"/>
      <c r="W13" s="25"/>
      <c r="X13" s="25"/>
      <c r="Y13" s="25" t="s">
        <v>71</v>
      </c>
      <c r="Z13" s="25"/>
      <c r="AA13" s="25" t="s">
        <v>72</v>
      </c>
      <c r="AB13" s="29">
        <v>0</v>
      </c>
      <c r="AC13" s="29">
        <v>0</v>
      </c>
      <c r="AD13" s="29">
        <v>0</v>
      </c>
      <c r="AE13" s="29">
        <v>0</v>
      </c>
      <c r="AF13" s="29">
        <v>0</v>
      </c>
      <c r="AG13" s="29">
        <v>0</v>
      </c>
      <c r="AH13" s="29">
        <v>712800</v>
      </c>
      <c r="AI13" s="29">
        <v>0</v>
      </c>
      <c r="AJ13" s="29">
        <v>0</v>
      </c>
      <c r="AK13" s="29">
        <v>0</v>
      </c>
      <c r="AL13" s="29">
        <v>0</v>
      </c>
      <c r="AM13" s="25"/>
      <c r="AN13" s="27"/>
      <c r="AO13" s="25"/>
      <c r="AP13" s="29">
        <v>0</v>
      </c>
      <c r="AQ13" s="29">
        <v>0</v>
      </c>
      <c r="AR13" s="29">
        <v>0</v>
      </c>
      <c r="AS13" s="25"/>
      <c r="AT13" s="27"/>
      <c r="AU13" s="25"/>
      <c r="AV13" s="29">
        <v>0</v>
      </c>
    </row>
    <row r="14" spans="1:48" x14ac:dyDescent="0.3">
      <c r="A14" s="24">
        <v>900123436</v>
      </c>
      <c r="B14" s="24" t="s">
        <v>66</v>
      </c>
      <c r="C14" s="24"/>
      <c r="D14" s="25" t="s">
        <v>17</v>
      </c>
      <c r="E14" s="25" t="s">
        <v>17</v>
      </c>
      <c r="F14" s="25" t="s">
        <v>78</v>
      </c>
      <c r="G14" s="26"/>
      <c r="H14" s="27">
        <v>45688</v>
      </c>
      <c r="I14" s="27">
        <v>45688</v>
      </c>
      <c r="J14" s="28">
        <v>712800</v>
      </c>
      <c r="K14" s="28">
        <v>712800</v>
      </c>
      <c r="L14" s="25" t="s">
        <v>68</v>
      </c>
      <c r="M14" s="29">
        <v>712800</v>
      </c>
      <c r="N14" s="30">
        <v>136984552</v>
      </c>
      <c r="O14" s="25" t="s">
        <v>69</v>
      </c>
      <c r="P14" s="27">
        <v>45688</v>
      </c>
      <c r="Q14" s="27">
        <v>45692</v>
      </c>
      <c r="R14" s="27">
        <v>45715</v>
      </c>
      <c r="S14" s="25">
        <v>1</v>
      </c>
      <c r="T14" s="25" t="s">
        <v>70</v>
      </c>
      <c r="U14" s="29">
        <v>0</v>
      </c>
      <c r="V14" s="25"/>
      <c r="W14" s="25"/>
      <c r="X14" s="25"/>
      <c r="Y14" s="25" t="s">
        <v>71</v>
      </c>
      <c r="Z14" s="25"/>
      <c r="AA14" s="25" t="s">
        <v>72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712800</v>
      </c>
      <c r="AI14" s="29">
        <v>0</v>
      </c>
      <c r="AJ14" s="29">
        <v>0</v>
      </c>
      <c r="AK14" s="29">
        <v>0</v>
      </c>
      <c r="AL14" s="29">
        <v>0</v>
      </c>
      <c r="AM14" s="25"/>
      <c r="AN14" s="27"/>
      <c r="AO14" s="25"/>
      <c r="AP14" s="29">
        <v>0</v>
      </c>
      <c r="AQ14" s="29">
        <v>0</v>
      </c>
      <c r="AR14" s="29">
        <v>0</v>
      </c>
      <c r="AS14" s="25"/>
      <c r="AT14" s="27"/>
      <c r="AU14" s="25"/>
      <c r="AV14" s="29">
        <v>0</v>
      </c>
    </row>
    <row r="15" spans="1:48" x14ac:dyDescent="0.3">
      <c r="A15" s="24">
        <v>900123436</v>
      </c>
      <c r="B15" s="24" t="s">
        <v>66</v>
      </c>
      <c r="C15" s="24"/>
      <c r="D15" s="25" t="s">
        <v>18</v>
      </c>
      <c r="E15" s="25" t="s">
        <v>18</v>
      </c>
      <c r="F15" s="25" t="s">
        <v>79</v>
      </c>
      <c r="G15" s="26"/>
      <c r="H15" s="27">
        <v>45688</v>
      </c>
      <c r="I15" s="27">
        <v>45688</v>
      </c>
      <c r="J15" s="28">
        <v>712800</v>
      </c>
      <c r="K15" s="28">
        <v>712800</v>
      </c>
      <c r="L15" s="25" t="s">
        <v>68</v>
      </c>
      <c r="M15" s="29">
        <v>712800</v>
      </c>
      <c r="N15" s="30">
        <v>136984553</v>
      </c>
      <c r="O15" s="25" t="s">
        <v>69</v>
      </c>
      <c r="P15" s="27">
        <v>45688</v>
      </c>
      <c r="Q15" s="27">
        <v>45692</v>
      </c>
      <c r="R15" s="27">
        <v>45715</v>
      </c>
      <c r="S15" s="25">
        <v>1</v>
      </c>
      <c r="T15" s="25" t="s">
        <v>70</v>
      </c>
      <c r="U15" s="29">
        <v>0</v>
      </c>
      <c r="V15" s="25"/>
      <c r="W15" s="25"/>
      <c r="X15" s="25"/>
      <c r="Y15" s="25" t="s">
        <v>71</v>
      </c>
      <c r="Z15" s="25"/>
      <c r="AA15" s="25" t="s">
        <v>72</v>
      </c>
      <c r="AB15" s="29">
        <v>0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>
        <v>712800</v>
      </c>
      <c r="AI15" s="29">
        <v>0</v>
      </c>
      <c r="AJ15" s="29">
        <v>0</v>
      </c>
      <c r="AK15" s="29">
        <v>0</v>
      </c>
      <c r="AL15" s="29">
        <v>0</v>
      </c>
      <c r="AM15" s="25"/>
      <c r="AN15" s="27"/>
      <c r="AO15" s="25"/>
      <c r="AP15" s="29">
        <v>0</v>
      </c>
      <c r="AQ15" s="29">
        <v>0</v>
      </c>
      <c r="AR15" s="29">
        <v>0</v>
      </c>
      <c r="AS15" s="25"/>
      <c r="AT15" s="27"/>
      <c r="AU15" s="25"/>
      <c r="AV15" s="29">
        <v>0</v>
      </c>
    </row>
    <row r="16" spans="1:48" x14ac:dyDescent="0.3">
      <c r="A16" s="24">
        <v>900123436</v>
      </c>
      <c r="B16" s="24" t="s">
        <v>66</v>
      </c>
      <c r="C16" s="24"/>
      <c r="D16" s="25" t="s">
        <v>10</v>
      </c>
      <c r="E16" s="25" t="s">
        <v>10</v>
      </c>
      <c r="F16" s="25" t="s">
        <v>80</v>
      </c>
      <c r="G16" s="26"/>
      <c r="H16" s="27">
        <v>45653</v>
      </c>
      <c r="I16" s="27">
        <v>45653</v>
      </c>
      <c r="J16" s="28">
        <v>712800</v>
      </c>
      <c r="K16" s="28">
        <v>712800</v>
      </c>
      <c r="L16" s="25" t="s">
        <v>68</v>
      </c>
      <c r="M16" s="29">
        <v>0</v>
      </c>
      <c r="N16" s="30"/>
      <c r="O16" s="25" t="s">
        <v>69</v>
      </c>
      <c r="P16" s="27">
        <v>45653</v>
      </c>
      <c r="Q16" s="27">
        <v>45659</v>
      </c>
      <c r="R16" s="27">
        <v>45684</v>
      </c>
      <c r="S16" s="25">
        <v>32</v>
      </c>
      <c r="T16" s="25" t="s">
        <v>81</v>
      </c>
      <c r="U16" s="29">
        <v>0</v>
      </c>
      <c r="V16" s="25"/>
      <c r="W16" s="25"/>
      <c r="X16" s="25"/>
      <c r="Y16" s="25" t="s">
        <v>71</v>
      </c>
      <c r="Z16" s="25"/>
      <c r="AA16" s="25" t="s">
        <v>72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712800</v>
      </c>
      <c r="AI16" s="29">
        <v>0</v>
      </c>
      <c r="AJ16" s="29">
        <v>0</v>
      </c>
      <c r="AK16" s="29">
        <v>0</v>
      </c>
      <c r="AL16" s="29">
        <v>0</v>
      </c>
      <c r="AM16" s="25"/>
      <c r="AN16" s="27"/>
      <c r="AO16" s="25"/>
      <c r="AP16" s="29">
        <v>0</v>
      </c>
      <c r="AQ16" s="29">
        <v>0</v>
      </c>
      <c r="AR16" s="29">
        <v>0</v>
      </c>
      <c r="AS16" s="25"/>
      <c r="AT16" s="27"/>
      <c r="AU16" s="25"/>
      <c r="AV16" s="29">
        <v>0</v>
      </c>
    </row>
    <row r="17" spans="1:48" x14ac:dyDescent="0.3">
      <c r="A17" s="24">
        <v>900123436</v>
      </c>
      <c r="B17" s="24" t="s">
        <v>66</v>
      </c>
      <c r="C17" s="24"/>
      <c r="D17" s="25" t="s">
        <v>6</v>
      </c>
      <c r="E17" s="25" t="s">
        <v>6</v>
      </c>
      <c r="F17" s="25" t="s">
        <v>85</v>
      </c>
      <c r="G17" s="26"/>
      <c r="H17" s="27">
        <v>45625</v>
      </c>
      <c r="I17" s="27">
        <v>45625</v>
      </c>
      <c r="J17" s="28">
        <v>712800</v>
      </c>
      <c r="K17" s="28">
        <v>712800</v>
      </c>
      <c r="L17" s="25" t="s">
        <v>68</v>
      </c>
      <c r="M17" s="29">
        <v>0</v>
      </c>
      <c r="N17" s="30"/>
      <c r="O17" s="25" t="s">
        <v>69</v>
      </c>
      <c r="P17" s="27">
        <v>45625</v>
      </c>
      <c r="Q17" s="27">
        <v>45629</v>
      </c>
      <c r="R17" s="27">
        <v>45646</v>
      </c>
      <c r="S17" s="25">
        <v>70</v>
      </c>
      <c r="T17" s="25" t="s">
        <v>83</v>
      </c>
      <c r="U17" s="29">
        <v>0</v>
      </c>
      <c r="V17" s="25"/>
      <c r="W17" s="25"/>
      <c r="X17" s="25"/>
      <c r="Y17" s="25" t="s">
        <v>71</v>
      </c>
      <c r="Z17" s="25"/>
      <c r="AA17" s="25" t="s">
        <v>72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712800</v>
      </c>
      <c r="AI17" s="29">
        <v>0</v>
      </c>
      <c r="AJ17" s="29">
        <v>0</v>
      </c>
      <c r="AK17" s="29">
        <v>0</v>
      </c>
      <c r="AL17" s="29">
        <v>0</v>
      </c>
      <c r="AM17" s="25"/>
      <c r="AN17" s="27"/>
      <c r="AO17" s="25"/>
      <c r="AP17" s="29">
        <v>0</v>
      </c>
      <c r="AQ17" s="29">
        <v>0</v>
      </c>
      <c r="AR17" s="29">
        <v>0</v>
      </c>
      <c r="AS17" s="25"/>
      <c r="AT17" s="27"/>
      <c r="AU17" s="25"/>
      <c r="AV17" s="29">
        <v>0</v>
      </c>
    </row>
  </sheetData>
  <autoFilter ref="A2:BD2">
    <sortState ref="A3:BU17">
      <sortCondition ref="L2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6" zoomScaleNormal="100" workbookViewId="0">
      <selection activeCell="C9" sqref="C9"/>
    </sheetView>
  </sheetViews>
  <sheetFormatPr baseColWidth="10" defaultColWidth="9.23046875" defaultRowHeight="12.5" x14ac:dyDescent="0.25"/>
  <cols>
    <col min="1" max="1" width="0.84375" style="37" customWidth="1"/>
    <col min="2" max="2" width="9.23046875" style="37"/>
    <col min="3" max="3" width="14.84375" style="37" customWidth="1"/>
    <col min="4" max="4" width="9.765625" style="37" customWidth="1"/>
    <col min="5" max="8" width="9.23046875" style="37"/>
    <col min="9" max="9" width="19.07421875" style="37" customWidth="1"/>
    <col min="10" max="10" width="11.84375" style="37" customWidth="1"/>
    <col min="11" max="11" width="1.53515625" style="37" customWidth="1"/>
    <col min="12" max="16384" width="9.23046875" style="37"/>
  </cols>
  <sheetData>
    <row r="1" spans="2:10" ht="6" customHeight="1" thickBot="1" x14ac:dyDescent="0.3"/>
    <row r="2" spans="2:10" ht="19.5" customHeight="1" x14ac:dyDescent="0.25">
      <c r="B2" s="38"/>
      <c r="C2" s="39"/>
      <c r="D2" s="40" t="s">
        <v>96</v>
      </c>
      <c r="E2" s="41"/>
      <c r="F2" s="41"/>
      <c r="G2" s="41"/>
      <c r="H2" s="41"/>
      <c r="I2" s="42"/>
      <c r="J2" s="43" t="s">
        <v>97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D4" s="50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54" t="s">
        <v>98</v>
      </c>
      <c r="E5" s="55"/>
      <c r="F5" s="55"/>
      <c r="G5" s="55"/>
      <c r="H5" s="55"/>
      <c r="I5" s="56"/>
      <c r="J5" s="56" t="s">
        <v>99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C9" s="37" t="s">
        <v>135</v>
      </c>
      <c r="J9" s="64"/>
    </row>
    <row r="10" spans="2:10" ht="13" x14ac:dyDescent="0.3">
      <c r="B10" s="63"/>
      <c r="C10" s="65"/>
      <c r="E10" s="66"/>
      <c r="H10" s="67"/>
      <c r="J10" s="64"/>
    </row>
    <row r="11" spans="2:10" x14ac:dyDescent="0.25">
      <c r="B11" s="63"/>
      <c r="J11" s="64"/>
    </row>
    <row r="12" spans="2:10" ht="13" x14ac:dyDescent="0.3">
      <c r="B12" s="63"/>
      <c r="C12" s="65" t="s">
        <v>136</v>
      </c>
      <c r="J12" s="64"/>
    </row>
    <row r="13" spans="2:10" ht="13" x14ac:dyDescent="0.3">
      <c r="B13" s="63"/>
      <c r="C13" s="65" t="s">
        <v>137</v>
      </c>
      <c r="J13" s="64"/>
    </row>
    <row r="14" spans="2:10" x14ac:dyDescent="0.25">
      <c r="B14" s="63"/>
      <c r="J14" s="64"/>
    </row>
    <row r="15" spans="2:10" x14ac:dyDescent="0.25">
      <c r="B15" s="63"/>
      <c r="C15" s="37" t="s">
        <v>100</v>
      </c>
      <c r="J15" s="64"/>
    </row>
    <row r="16" spans="2:10" x14ac:dyDescent="0.25">
      <c r="B16" s="63"/>
      <c r="C16" s="68"/>
      <c r="J16" s="64"/>
    </row>
    <row r="17" spans="2:10" ht="13" x14ac:dyDescent="0.25">
      <c r="B17" s="63"/>
      <c r="C17" s="37" t="s">
        <v>101</v>
      </c>
      <c r="D17" s="66"/>
      <c r="H17" s="69" t="s">
        <v>102</v>
      </c>
      <c r="I17" s="70" t="s">
        <v>103</v>
      </c>
      <c r="J17" s="64"/>
    </row>
    <row r="18" spans="2:10" ht="13" x14ac:dyDescent="0.3">
      <c r="B18" s="63"/>
      <c r="C18" s="65" t="s">
        <v>104</v>
      </c>
      <c r="D18" s="65"/>
      <c r="E18" s="65"/>
      <c r="F18" s="65"/>
      <c r="H18" s="71">
        <v>15</v>
      </c>
      <c r="I18" s="72">
        <v>9826356</v>
      </c>
      <c r="J18" s="64"/>
    </row>
    <row r="19" spans="2:10" x14ac:dyDescent="0.25">
      <c r="B19" s="63"/>
      <c r="C19" s="37" t="s">
        <v>105</v>
      </c>
      <c r="H19" s="73">
        <v>5</v>
      </c>
      <c r="I19" s="74">
        <v>2698356</v>
      </c>
      <c r="J19" s="64"/>
    </row>
    <row r="20" spans="2:10" x14ac:dyDescent="0.25">
      <c r="B20" s="63"/>
      <c r="C20" s="37" t="s">
        <v>106</v>
      </c>
      <c r="H20" s="73">
        <v>0</v>
      </c>
      <c r="I20" s="74">
        <v>0</v>
      </c>
      <c r="J20" s="64"/>
    </row>
    <row r="21" spans="2:10" x14ac:dyDescent="0.25">
      <c r="B21" s="63"/>
      <c r="C21" s="37" t="s">
        <v>107</v>
      </c>
      <c r="H21" s="73">
        <v>0</v>
      </c>
      <c r="I21" s="74">
        <v>0</v>
      </c>
      <c r="J21" s="64"/>
    </row>
    <row r="22" spans="2:10" x14ac:dyDescent="0.25">
      <c r="B22" s="63"/>
      <c r="C22" s="37" t="s">
        <v>108</v>
      </c>
      <c r="H22" s="73">
        <v>0</v>
      </c>
      <c r="I22" s="74">
        <v>0</v>
      </c>
      <c r="J22" s="64"/>
    </row>
    <row r="23" spans="2:10" x14ac:dyDescent="0.25">
      <c r="B23" s="63"/>
      <c r="C23" s="37" t="s">
        <v>109</v>
      </c>
      <c r="H23" s="73">
        <v>0</v>
      </c>
      <c r="I23" s="74">
        <v>0</v>
      </c>
      <c r="J23" s="64"/>
    </row>
    <row r="24" spans="2:10" ht="13" thickBot="1" x14ac:dyDescent="0.3">
      <c r="B24" s="63"/>
      <c r="C24" s="37" t="s">
        <v>110</v>
      </c>
      <c r="H24" s="75">
        <v>0</v>
      </c>
      <c r="I24" s="76">
        <v>0</v>
      </c>
      <c r="J24" s="64"/>
    </row>
    <row r="25" spans="2:10" ht="13" x14ac:dyDescent="0.3">
      <c r="B25" s="63"/>
      <c r="C25" s="65" t="s">
        <v>111</v>
      </c>
      <c r="D25" s="65"/>
      <c r="E25" s="65"/>
      <c r="F25" s="65"/>
      <c r="H25" s="71">
        <f>H19+H20+H21+H22+H24+H23</f>
        <v>5</v>
      </c>
      <c r="I25" s="72">
        <f>I19+I20+I21+I22+I24+I23</f>
        <v>2698356</v>
      </c>
      <c r="J25" s="64"/>
    </row>
    <row r="26" spans="2:10" x14ac:dyDescent="0.25">
      <c r="B26" s="63"/>
      <c r="C26" s="37" t="s">
        <v>112</v>
      </c>
      <c r="H26" s="73">
        <v>10</v>
      </c>
      <c r="I26" s="74">
        <v>7128000</v>
      </c>
      <c r="J26" s="64"/>
    </row>
    <row r="27" spans="2:10" ht="13" thickBot="1" x14ac:dyDescent="0.3">
      <c r="B27" s="63"/>
      <c r="C27" s="37" t="s">
        <v>58</v>
      </c>
      <c r="H27" s="75">
        <v>0</v>
      </c>
      <c r="I27" s="76">
        <v>0</v>
      </c>
      <c r="J27" s="64"/>
    </row>
    <row r="28" spans="2:10" ht="13" x14ac:dyDescent="0.3">
      <c r="B28" s="63"/>
      <c r="C28" s="65" t="s">
        <v>113</v>
      </c>
      <c r="D28" s="65"/>
      <c r="E28" s="65"/>
      <c r="F28" s="65"/>
      <c r="H28" s="71">
        <f>H26+H27</f>
        <v>10</v>
      </c>
      <c r="I28" s="72">
        <f>I26+I27</f>
        <v>7128000</v>
      </c>
      <c r="J28" s="64"/>
    </row>
    <row r="29" spans="2:10" ht="13.5" thickBot="1" x14ac:dyDescent="0.35">
      <c r="B29" s="63"/>
      <c r="C29" s="37" t="s">
        <v>114</v>
      </c>
      <c r="D29" s="65"/>
      <c r="E29" s="65"/>
      <c r="F29" s="65"/>
      <c r="H29" s="75">
        <v>0</v>
      </c>
      <c r="I29" s="76">
        <v>0</v>
      </c>
      <c r="J29" s="64"/>
    </row>
    <row r="30" spans="2:10" ht="13" x14ac:dyDescent="0.3">
      <c r="B30" s="63"/>
      <c r="C30" s="65" t="s">
        <v>115</v>
      </c>
      <c r="D30" s="65"/>
      <c r="E30" s="65"/>
      <c r="F30" s="65"/>
      <c r="H30" s="73">
        <f>H29</f>
        <v>0</v>
      </c>
      <c r="I30" s="74">
        <f>I29</f>
        <v>0</v>
      </c>
      <c r="J30" s="64"/>
    </row>
    <row r="31" spans="2:10" ht="13" x14ac:dyDescent="0.3">
      <c r="B31" s="63"/>
      <c r="C31" s="65"/>
      <c r="D31" s="65"/>
      <c r="E31" s="65"/>
      <c r="F31" s="65"/>
      <c r="H31" s="77"/>
      <c r="I31" s="72"/>
      <c r="J31" s="64"/>
    </row>
    <row r="32" spans="2:10" ht="13.5" thickBot="1" x14ac:dyDescent="0.35">
      <c r="B32" s="63"/>
      <c r="C32" s="65" t="s">
        <v>116</v>
      </c>
      <c r="D32" s="65"/>
      <c r="H32" s="78">
        <f>H25+H28+H30</f>
        <v>15</v>
      </c>
      <c r="I32" s="79">
        <f>I25+I28+I30</f>
        <v>9826356</v>
      </c>
      <c r="J32" s="64"/>
    </row>
    <row r="33" spans="2:10" ht="13.5" thickTop="1" x14ac:dyDescent="0.3">
      <c r="B33" s="63"/>
      <c r="C33" s="65"/>
      <c r="D33" s="65"/>
      <c r="H33" s="80">
        <f>+H18-H32</f>
        <v>0</v>
      </c>
      <c r="I33" s="74">
        <f>+I18-I32</f>
        <v>0</v>
      </c>
      <c r="J33" s="64"/>
    </row>
    <row r="34" spans="2:10" x14ac:dyDescent="0.25">
      <c r="B34" s="63"/>
      <c r="G34" s="80"/>
      <c r="H34" s="80"/>
      <c r="I34" s="80"/>
      <c r="J34" s="64"/>
    </row>
    <row r="35" spans="2:10" x14ac:dyDescent="0.25">
      <c r="B35" s="63"/>
      <c r="G35" s="80"/>
      <c r="H35" s="80"/>
      <c r="I35" s="80"/>
      <c r="J35" s="64"/>
    </row>
    <row r="36" spans="2:10" ht="13" x14ac:dyDescent="0.3">
      <c r="B36" s="63"/>
      <c r="C36" s="65"/>
      <c r="G36" s="80"/>
      <c r="H36" s="80"/>
      <c r="I36" s="80"/>
      <c r="J36" s="64"/>
    </row>
    <row r="37" spans="2:10" ht="13.5" thickBot="1" x14ac:dyDescent="0.35">
      <c r="B37" s="63"/>
      <c r="C37" s="81" t="s">
        <v>117</v>
      </c>
      <c r="D37" s="82"/>
      <c r="H37" s="81" t="s">
        <v>118</v>
      </c>
      <c r="I37" s="82"/>
      <c r="J37" s="64"/>
    </row>
    <row r="38" spans="2:10" ht="13" x14ac:dyDescent="0.3">
      <c r="B38" s="63"/>
      <c r="C38" s="65" t="s">
        <v>119</v>
      </c>
      <c r="D38" s="80"/>
      <c r="H38" s="83" t="s">
        <v>120</v>
      </c>
      <c r="I38" s="80"/>
      <c r="J38" s="64"/>
    </row>
    <row r="39" spans="2:10" ht="13" x14ac:dyDescent="0.3">
      <c r="B39" s="63"/>
      <c r="C39" s="65" t="s">
        <v>121</v>
      </c>
      <c r="H39" s="65" t="s">
        <v>122</v>
      </c>
      <c r="I39" s="80"/>
      <c r="J39" s="64"/>
    </row>
    <row r="40" spans="2:10" x14ac:dyDescent="0.25">
      <c r="B40" s="63"/>
      <c r="G40" s="80"/>
      <c r="H40" s="80"/>
      <c r="I40" s="80"/>
      <c r="J40" s="64"/>
    </row>
    <row r="41" spans="2:10" ht="12.75" customHeight="1" x14ac:dyDescent="0.25">
      <c r="B41" s="63"/>
      <c r="C41" s="84" t="s">
        <v>123</v>
      </c>
      <c r="D41" s="84"/>
      <c r="E41" s="84"/>
      <c r="F41" s="84"/>
      <c r="G41" s="84"/>
      <c r="H41" s="84"/>
      <c r="I41" s="84"/>
      <c r="J41" s="64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F14" sqref="F14"/>
    </sheetView>
  </sheetViews>
  <sheetFormatPr baseColWidth="10" defaultColWidth="9.69140625" defaultRowHeight="12.5" x14ac:dyDescent="0.25"/>
  <cols>
    <col min="1" max="1" width="3.765625" style="37" customWidth="1"/>
    <col min="2" max="2" width="9.69140625" style="37"/>
    <col min="3" max="3" width="10.84375" style="37" customWidth="1"/>
    <col min="4" max="4" width="18.61328125" style="37" customWidth="1"/>
    <col min="5" max="8" width="9.69140625" style="37"/>
    <col min="9" max="9" width="21" style="37" customWidth="1"/>
    <col min="10" max="10" width="10.61328125" style="37" customWidth="1"/>
    <col min="11" max="11" width="1.53515625" style="37" customWidth="1"/>
    <col min="12" max="16384" width="9.69140625" style="37"/>
  </cols>
  <sheetData>
    <row r="1" spans="2:10" ht="18" customHeight="1" thickBot="1" x14ac:dyDescent="0.3"/>
    <row r="2" spans="2:10" ht="19.5" customHeight="1" x14ac:dyDescent="0.25">
      <c r="B2" s="38"/>
      <c r="C2" s="39"/>
      <c r="D2" s="40" t="s">
        <v>124</v>
      </c>
      <c r="E2" s="41"/>
      <c r="F2" s="41"/>
      <c r="G2" s="41"/>
      <c r="H2" s="41"/>
      <c r="I2" s="42"/>
      <c r="J2" s="43" t="s">
        <v>97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88" t="s">
        <v>125</v>
      </c>
      <c r="E5" s="89"/>
      <c r="F5" s="89"/>
      <c r="G5" s="89"/>
      <c r="H5" s="89"/>
      <c r="I5" s="90"/>
      <c r="J5" s="56" t="s">
        <v>126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C9" s="37" t="str">
        <f ca="1">+CONCATENATE("Santiago de Cali, ",TEXT(TODAY(),"MMMM DD YYYY"))</f>
        <v>Santiago de Cali, marzo 15 2025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tr">
        <f>+'FOR-CSA-018'!C12</f>
        <v xml:space="preserve">Señores : SIES SALUD IPS </v>
      </c>
      <c r="J11" s="64"/>
    </row>
    <row r="12" spans="2:10" ht="13" x14ac:dyDescent="0.3">
      <c r="B12" s="63"/>
      <c r="C12" s="65" t="str">
        <f>+'FOR-CSA-018'!C13</f>
        <v>NIT: 900123436</v>
      </c>
      <c r="J12" s="64"/>
    </row>
    <row r="13" spans="2:10" x14ac:dyDescent="0.25">
      <c r="B13" s="63"/>
      <c r="J13" s="64"/>
    </row>
    <row r="14" spans="2:10" x14ac:dyDescent="0.25">
      <c r="B14" s="63"/>
      <c r="C14" s="37" t="s">
        <v>127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91"/>
      <c r="D16" s="66"/>
      <c r="H16" s="92" t="s">
        <v>102</v>
      </c>
      <c r="I16" s="92" t="s">
        <v>103</v>
      </c>
      <c r="J16" s="64"/>
    </row>
    <row r="17" spans="2:10" ht="13" x14ac:dyDescent="0.3">
      <c r="B17" s="63"/>
      <c r="C17" s="65" t="s">
        <v>101</v>
      </c>
      <c r="D17" s="65"/>
      <c r="E17" s="65"/>
      <c r="F17" s="65"/>
      <c r="H17" s="93">
        <f>+SUM(H18:H23)</f>
        <v>5</v>
      </c>
      <c r="I17" s="94">
        <f>+SUM(I18:I23)</f>
        <v>2698356</v>
      </c>
      <c r="J17" s="64"/>
    </row>
    <row r="18" spans="2:10" x14ac:dyDescent="0.25">
      <c r="B18" s="63"/>
      <c r="C18" s="37" t="s">
        <v>105</v>
      </c>
      <c r="H18" s="95">
        <f>+'FOR-CSA-018'!H19</f>
        <v>5</v>
      </c>
      <c r="I18" s="96">
        <f>+'FOR-CSA-018'!I19</f>
        <v>2698356</v>
      </c>
      <c r="J18" s="64"/>
    </row>
    <row r="19" spans="2:10" x14ac:dyDescent="0.25">
      <c r="B19" s="63"/>
      <c r="C19" s="37" t="s">
        <v>106</v>
      </c>
      <c r="H19" s="95">
        <f>+'FOR-CSA-018'!H20</f>
        <v>0</v>
      </c>
      <c r="I19" s="96">
        <f>+'FOR-CSA-018'!I20</f>
        <v>0</v>
      </c>
      <c r="J19" s="64"/>
    </row>
    <row r="20" spans="2:10" x14ac:dyDescent="0.25">
      <c r="B20" s="63"/>
      <c r="C20" s="37" t="s">
        <v>107</v>
      </c>
      <c r="H20" s="95">
        <f>+'FOR-CSA-018'!H21</f>
        <v>0</v>
      </c>
      <c r="I20" s="96">
        <f>+'FOR-CSA-018'!I21</f>
        <v>0</v>
      </c>
      <c r="J20" s="64"/>
    </row>
    <row r="21" spans="2:10" x14ac:dyDescent="0.25">
      <c r="B21" s="63"/>
      <c r="C21" s="37" t="s">
        <v>108</v>
      </c>
      <c r="H21" s="95">
        <f>+'FOR-CSA-018'!H22</f>
        <v>0</v>
      </c>
      <c r="I21" s="96">
        <f>+'FOR-CSA-018'!I22</f>
        <v>0</v>
      </c>
      <c r="J21" s="64"/>
    </row>
    <row r="22" spans="2:10" x14ac:dyDescent="0.25">
      <c r="B22" s="63"/>
      <c r="C22" s="37" t="s">
        <v>109</v>
      </c>
      <c r="H22" s="95">
        <f>+'FOR-CSA-018'!H23</f>
        <v>0</v>
      </c>
      <c r="I22" s="96">
        <f>+'FOR-CSA-018'!I23</f>
        <v>0</v>
      </c>
      <c r="J22" s="64"/>
    </row>
    <row r="23" spans="2:10" x14ac:dyDescent="0.25">
      <c r="B23" s="63"/>
      <c r="C23" s="37" t="s">
        <v>128</v>
      </c>
      <c r="H23" s="95">
        <f>+'FOR-CSA-018'!H24</f>
        <v>0</v>
      </c>
      <c r="I23" s="96">
        <f>+'FOR-CSA-018'!I24</f>
        <v>0</v>
      </c>
      <c r="J23" s="64"/>
    </row>
    <row r="24" spans="2:10" ht="13" x14ac:dyDescent="0.3">
      <c r="B24" s="63"/>
      <c r="C24" s="65" t="s">
        <v>129</v>
      </c>
      <c r="D24" s="65"/>
      <c r="E24" s="65"/>
      <c r="F24" s="65"/>
      <c r="H24" s="93">
        <f>SUM(H18:H23)</f>
        <v>5</v>
      </c>
      <c r="I24" s="94">
        <f>+SUBTOTAL(9,I18:I23)</f>
        <v>2698356</v>
      </c>
      <c r="J24" s="64"/>
    </row>
    <row r="25" spans="2:10" ht="13.5" thickBot="1" x14ac:dyDescent="0.35">
      <c r="B25" s="63"/>
      <c r="C25" s="65"/>
      <c r="D25" s="65"/>
      <c r="H25" s="97"/>
      <c r="I25" s="98"/>
      <c r="J25" s="64"/>
    </row>
    <row r="26" spans="2:10" ht="13.5" thickTop="1" x14ac:dyDescent="0.3">
      <c r="B26" s="63"/>
      <c r="C26" s="65"/>
      <c r="D26" s="65"/>
      <c r="H26" s="80"/>
      <c r="I26" s="74"/>
      <c r="J26" s="64"/>
    </row>
    <row r="27" spans="2:10" ht="13" x14ac:dyDescent="0.3">
      <c r="B27" s="63"/>
      <c r="C27" s="65"/>
      <c r="D27" s="65"/>
      <c r="H27" s="80"/>
      <c r="I27" s="74"/>
      <c r="J27" s="64"/>
    </row>
    <row r="28" spans="2:10" ht="13" x14ac:dyDescent="0.3">
      <c r="B28" s="63"/>
      <c r="C28" s="65"/>
      <c r="D28" s="65"/>
      <c r="H28" s="80"/>
      <c r="I28" s="74"/>
      <c r="J28" s="64"/>
    </row>
    <row r="29" spans="2:10" x14ac:dyDescent="0.25">
      <c r="B29" s="63"/>
      <c r="G29" s="80"/>
      <c r="H29" s="80"/>
      <c r="I29" s="80"/>
      <c r="J29" s="64"/>
    </row>
    <row r="30" spans="2:10" ht="13.5" thickBot="1" x14ac:dyDescent="0.35">
      <c r="B30" s="63"/>
      <c r="C30" s="81" t="str">
        <f>+'FOR-CSA-018'!C37</f>
        <v>Nombre</v>
      </c>
      <c r="D30" s="81"/>
      <c r="G30" s="81" t="s">
        <v>118</v>
      </c>
      <c r="H30" s="82"/>
      <c r="I30" s="80"/>
      <c r="J30" s="64"/>
    </row>
    <row r="31" spans="2:10" ht="13" x14ac:dyDescent="0.3">
      <c r="B31" s="63"/>
      <c r="C31" s="83" t="str">
        <f>+'FOR-CSA-018'!C38</f>
        <v>Cargo</v>
      </c>
      <c r="D31" s="83"/>
      <c r="G31" s="83" t="s">
        <v>130</v>
      </c>
      <c r="H31" s="80"/>
      <c r="I31" s="80"/>
      <c r="J31" s="64"/>
    </row>
    <row r="32" spans="2:10" ht="18.75" customHeight="1" thickBot="1" x14ac:dyDescent="0.3">
      <c r="B32" s="85"/>
      <c r="C32" s="86"/>
      <c r="D32" s="86"/>
      <c r="E32" s="86"/>
      <c r="F32" s="86"/>
      <c r="G32" s="82"/>
      <c r="H32" s="82"/>
      <c r="I32" s="82"/>
      <c r="J32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2</vt:i4>
      </vt:variant>
    </vt:vector>
  </HeadingPairs>
  <TitlesOfParts>
    <vt:vector size="7" baseType="lpstr">
      <vt:lpstr>INFO IPS</vt:lpstr>
      <vt:lpstr>Hoja4</vt:lpstr>
      <vt:lpstr>ESTADO DE CADA FACTURA</vt:lpstr>
      <vt:lpstr>FOR-CSA-018</vt:lpstr>
      <vt:lpstr>CIRCULAR 030</vt:lpstr>
      <vt:lpstr>'INFO IPS'!Área_de_impresión</vt:lpstr>
      <vt:lpstr>'INFO IPS'!Títulos_a_imprimir</vt:lpstr>
    </vt:vector>
  </TitlesOfParts>
  <Company>Amazon.com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255790d9-8e2a-4478</dc:creator>
  <cp:lastModifiedBy>Juan Camilo Paez Ramirez</cp:lastModifiedBy>
  <dcterms:created xsi:type="dcterms:W3CDTF">2025-02-21T17:59:23Z</dcterms:created>
  <dcterms:modified xsi:type="dcterms:W3CDTF">2025-03-15T16:23:44Z</dcterms:modified>
</cp:coreProperties>
</file>