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52148_ESE TORIBIO CAUCA\"/>
    </mc:Choice>
  </mc:AlternateContent>
  <bookViews>
    <workbookView xWindow="0" yWindow="0" windowWidth="19200" windowHeight="7310" activeTab="3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5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I17" i="4" s="1"/>
  <c r="H19" i="4"/>
  <c r="I18" i="4"/>
  <c r="I24" i="4" s="1"/>
  <c r="H18" i="4"/>
  <c r="C9" i="4"/>
  <c r="I30" i="3"/>
  <c r="H30" i="3"/>
  <c r="I28" i="3"/>
  <c r="H28" i="3"/>
  <c r="I25" i="3"/>
  <c r="H25" i="3"/>
  <c r="C12" i="4"/>
  <c r="C11" i="4"/>
  <c r="H32" i="3" l="1"/>
  <c r="H33" i="3" s="1"/>
  <c r="I32" i="3"/>
  <c r="I33" i="3" s="1"/>
  <c r="H17" i="4"/>
  <c r="H24" i="4"/>
  <c r="AQ1" i="2" l="1"/>
  <c r="AP1" i="2"/>
  <c r="AO1" i="2"/>
  <c r="AN1" i="2"/>
  <c r="AM1" i="2"/>
  <c r="AL1" i="2"/>
  <c r="AK1" i="2"/>
  <c r="AJ1" i="2"/>
  <c r="AI1" i="2"/>
  <c r="AH1" i="2"/>
  <c r="AA1" i="2"/>
  <c r="R1" i="2"/>
  <c r="K1" i="2"/>
  <c r="J1" i="2"/>
  <c r="P1" i="2" l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<sst xmlns="http://schemas.openxmlformats.org/spreadsheetml/2006/main" count="265" uniqueCount="126">
  <si>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</si>
  <si>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</si>
  <si>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</si>
  <si>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</si>
  <si>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</si>
  <si>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</si>
  <si>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</si>
  <si>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</si>
  <si>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</si>
  <si>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</si>
  <si>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</si>
  <si>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</si>
  <si>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</si>
  <si>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CXAYUCE JXUT EMPRESA SOCIAL DEL ESTADO</t>
  </si>
  <si>
    <t>EVENTO</t>
  </si>
  <si>
    <t>TORIBÍO</t>
  </si>
  <si>
    <t>URGENCIAS</t>
  </si>
  <si>
    <t>SIN CTO</t>
  </si>
  <si>
    <t>TOR</t>
  </si>
  <si>
    <t>90-180</t>
  </si>
  <si>
    <t>TAC</t>
  </si>
  <si>
    <t>60-90</t>
  </si>
  <si>
    <t>FACT</t>
  </si>
  <si>
    <t>LLAVE</t>
  </si>
  <si>
    <t>ESTADO CARTERA ANTERIOR</t>
  </si>
  <si>
    <t>ESTADO EPS 14-03-2025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</si>
  <si>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</si>
  <si>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</si>
  <si>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</si>
  <si>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</si>
  <si>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</si>
  <si>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</si>
  <si>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</si>
  <si>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</si>
  <si>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</si>
  <si>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</si>
  <si>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</si>
  <si>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</si>
  <si>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</si>
  <si>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</si>
  <si>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</si>
  <si>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</si>
  <si>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</si>
  <si>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</si>
  <si>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</si>
  <si>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</si>
  <si>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</si>
  <si>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</si>
  <si>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</si>
  <si>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</si>
  <si>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</si>
  <si>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</si>
  <si>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</si>
  <si>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</si>
  <si>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</si>
  <si>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</si>
  <si>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</si>
  <si>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</si>
  <si>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TAC148903</t>
  </si>
  <si>
    <t>900052148_TAC148903</t>
  </si>
  <si>
    <t>Factura devuelta</t>
  </si>
  <si>
    <t>Devuelta</t>
  </si>
  <si>
    <t>61-90</t>
  </si>
  <si>
    <t>se procede a realizar devolución ya que no se evidencia el cargue de la solicitud de autorización de servicios de urgencias. deben anexar los soportes completos</t>
  </si>
  <si>
    <t>SOPORTE</t>
  </si>
  <si>
    <t>Urgencias</t>
  </si>
  <si>
    <t>TOR15064</t>
  </si>
  <si>
    <t>900052148_TOR15064</t>
  </si>
  <si>
    <t>Factura pendiente en programacion de pago</t>
  </si>
  <si>
    <t>Finalizada</t>
  </si>
  <si>
    <t>91-180</t>
  </si>
  <si>
    <t>URG-2023-117</t>
  </si>
  <si>
    <t>TOR13778</t>
  </si>
  <si>
    <t>900052148_TOR13778</t>
  </si>
  <si>
    <t>TOR175478</t>
  </si>
  <si>
    <t>900052148_TOR175478</t>
  </si>
  <si>
    <t>TOR14546</t>
  </si>
  <si>
    <t>900052148_TOR14546</t>
  </si>
  <si>
    <t>TAC147774</t>
  </si>
  <si>
    <t>900052148_TAC147774</t>
  </si>
  <si>
    <t>TOR14427</t>
  </si>
  <si>
    <t>900052148_TOR14427</t>
  </si>
  <si>
    <t>Factura cancelada</t>
  </si>
  <si>
    <t>27.11.2024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</si>
  <si>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</si>
  <si>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</si>
  <si>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</si>
  <si>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</si>
  <si>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</si>
  <si>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</si>
  <si>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</si>
  <si>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</si>
  <si>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</si>
  <si>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</si>
  <si>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</si>
  <si>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</si>
  <si>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</si>
  <si>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</si>
  <si>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</si>
  <si>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</si>
  <si>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</si>
  <si>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</si>
  <si>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</si>
  <si>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</si>
  <si>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</si>
  <si>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</si>
  <si>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</si>
  <si>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</si>
  <si>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</si>
  <si>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</si>
  <si>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</si>
  <si>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</si>
  <si>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</si>
  <si>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</si>
  <si>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</si>
  <si>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</si>
  <si>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</si>
  <si>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</si>
  <si>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</si>
  <si>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</si>
  <si>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</si>
  <si>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</si>
  <si>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</si>
  <si>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marzo 14 2025</t>
  </si>
  <si>
    <t>Señores : CXAYUCE JXUT EMPRESA SOCIAL DEL ESTADO</t>
  </si>
  <si>
    <t>NIT: 900052148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</si>
</sst>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11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0" fillId="0" borderId="1" xfId="0" applyBorder="1" applyAlignment="1">
      <alignment horizontal="right"/>
    </xf>
    <xf numFmtId="0" fontId="0" fillId="0" borderId="1" xfId="0" applyBorder="1" applyAlignment="1">
      <alignment horizontal="center"/>
    </xf>
    <xf numFmtId="0" fontId="0" fillId="3" borderId="1" xfId="0" applyFill="1" applyBorder="1"/>
    <xf numFmtId="0" fontId="6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5" borderId="1" xfId="1" applyNumberFormat="1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0" fontId="8" fillId="0" borderId="1" xfId="0" applyFont="1" applyBorder="1" applyAlignment="1">
      <alignment vertical="center"/>
    </xf>
    <xf numFmtId="1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6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164" fontId="8" fillId="0" borderId="1" xfId="1" applyNumberFormat="1" applyFont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16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4" fontId="8" fillId="0" borderId="0" xfId="1" applyNumberFormat="1" applyFont="1"/>
    <xf numFmtId="164" fontId="10" fillId="0" borderId="0" xfId="0" applyNumberFormat="1" applyFont="1"/>
    <xf numFmtId="164" fontId="8" fillId="0" borderId="0" xfId="0" applyNumberFormat="1" applyFont="1"/>
    <xf numFmtId="0" fontId="8" fillId="0" borderId="0" xfId="0" applyNumberFormat="1" applyFont="1"/>
    <xf numFmtId="0" fontId="10" fillId="2" borderId="1" xfId="0" applyFont="1" applyFill="1" applyBorder="1" applyAlignment="1">
      <alignment vertical="center"/>
    </xf>
    <xf numFmtId="0" fontId="12" fillId="0" borderId="0" xfId="2" applyFont="1"/>
    <xf numFmtId="0" fontId="12" fillId="0" borderId="2" xfId="2" applyFont="1" applyBorder="1" applyAlignment="1">
      <alignment horizontal="centerContinuous"/>
    </xf>
    <xf numFmtId="0" fontId="12" fillId="0" borderId="3" xfId="2" applyFont="1" applyBorder="1" applyAlignment="1">
      <alignment horizontal="centerContinuous"/>
    </xf>
    <xf numFmtId="0" fontId="13" fillId="0" borderId="2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2" fillId="0" borderId="6" xfId="2" applyFont="1" applyBorder="1" applyAlignment="1">
      <alignment horizontal="centerContinuous"/>
    </xf>
    <xf numFmtId="0" fontId="12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" vertical="center"/>
    </xf>
    <xf numFmtId="0" fontId="13" fillId="0" borderId="9" xfId="2" applyFont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2" xfId="2" applyFont="1" applyBorder="1" applyAlignment="1">
      <alignment horizontal="centerContinuous" vertical="center"/>
    </xf>
    <xf numFmtId="0" fontId="13" fillId="0" borderId="4" xfId="2" applyFont="1" applyBorder="1" applyAlignment="1">
      <alignment horizontal="centerContinuous" vertical="center"/>
    </xf>
    <xf numFmtId="0" fontId="13" fillId="0" borderId="3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8" xfId="2" applyFont="1" applyBorder="1" applyAlignment="1">
      <alignment horizontal="centerContinuous"/>
    </xf>
    <xf numFmtId="0" fontId="12" fillId="0" borderId="10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2" fillId="0" borderId="6" xfId="2" applyFont="1" applyBorder="1"/>
    <xf numFmtId="0" fontId="12" fillId="0" borderId="7" xfId="2" applyFont="1" applyBorder="1"/>
    <xf numFmtId="0" fontId="13" fillId="0" borderId="0" xfId="2" applyFont="1"/>
    <xf numFmtId="14" fontId="12" fillId="0" borderId="0" xfId="2" applyNumberFormat="1" applyFont="1"/>
    <xf numFmtId="167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center" vertical="center"/>
    </xf>
    <xf numFmtId="164" fontId="13" fillId="0" borderId="0" xfId="2" applyNumberFormat="1" applyFont="1" applyAlignment="1">
      <alignment horizontal="center" vertical="center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2" fillId="0" borderId="9" xfId="2" applyNumberFormat="1" applyFont="1" applyBorder="1" applyAlignment="1">
      <alignment horizontal="center"/>
    </xf>
    <xf numFmtId="168" fontId="12" fillId="0" borderId="9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3" xfId="2" applyNumberFormat="1" applyFont="1" applyBorder="1" applyAlignment="1">
      <alignment horizontal="center"/>
    </xf>
    <xf numFmtId="168" fontId="13" fillId="0" borderId="13" xfId="2" applyNumberFormat="1" applyFont="1" applyBorder="1" applyAlignment="1">
      <alignment horizontal="right"/>
    </xf>
    <xf numFmtId="168" fontId="12" fillId="0" borderId="0" xfId="2" applyNumberFormat="1" applyFont="1"/>
    <xf numFmtId="168" fontId="13" fillId="0" borderId="9" xfId="2" applyNumberFormat="1" applyFont="1" applyBorder="1"/>
    <xf numFmtId="168" fontId="12" fillId="0" borderId="9" xfId="2" applyNumberFormat="1" applyFont="1" applyBorder="1"/>
    <xf numFmtId="168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8" xfId="2" applyFont="1" applyBorder="1"/>
    <xf numFmtId="0" fontId="12" fillId="0" borderId="9" xfId="2" applyFont="1" applyBorder="1"/>
    <xf numFmtId="0" fontId="12" fillId="0" borderId="10" xfId="2" applyFont="1" applyBorder="1"/>
    <xf numFmtId="0" fontId="13" fillId="0" borderId="6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7" xfId="2" applyFont="1" applyBorder="1" applyAlignment="1">
      <alignment horizontal="center" vertical="center" wrapText="1"/>
    </xf>
    <xf numFmtId="0" fontId="12" fillId="2" borderId="0" xfId="2" applyFont="1" applyFill="1"/>
    <xf numFmtId="0" fontId="13" fillId="0" borderId="0" xfId="2" applyFont="1" applyAlignment="1">
      <alignment horizontal="center"/>
    </xf>
    <xf numFmtId="1" fontId="13" fillId="0" borderId="0" xfId="3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70" fontId="12" fillId="0" borderId="13" xfId="4" applyNumberFormat="1" applyFont="1" applyBorder="1" applyAlignment="1">
      <alignment horizontal="center"/>
    </xf>
    <xf numFmtId="169" fontId="12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0.689938425923" createdVersion="5" refreshedVersion="5" minRefreshableVersion="3" recordCount="7">
  <cacheSource type="worksheet">
    <worksheetSource ref="A2:AV9" sheet="ESTADO DE CADA FACTURA"/>
  </cacheSource>
  <cacheFields count="48">
    <cacheField name="NIT IPS" numFmtId="0">
      <sharedItems containsSemiMixedTypes="0" containsString="0" containsNumber="1" containsInteger="1" minValue="900052148" maxValue="90005214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778" maxValue="175478"/>
    </cacheField>
    <cacheField name="FACT" numFmtId="0">
      <sharedItems/>
    </cacheField>
    <cacheField name="LLAVE" numFmtId="0">
      <sharedItems/>
    </cacheField>
    <cacheField name="Edad de la cartera" numFmtId="1">
      <sharedItems containsMixedTypes="1" containsNumber="1" containsInteger="1" minValue="360" maxValue="360"/>
    </cacheField>
    <cacheField name="IPS Fecha factura" numFmtId="14">
      <sharedItems containsSemiMixedTypes="0" containsNonDate="0" containsDate="1" containsString="0" minDate="2021-02-05T00:00:00" maxDate="2024-09-10T00:00:00"/>
    </cacheField>
    <cacheField name="IPS Fecha radicado" numFmtId="14">
      <sharedItems containsSemiMixedTypes="0" containsNonDate="0" containsDate="1" containsString="0" minDate="2024-09-02T00:00:00" maxDate="2024-10-09T00:00:00"/>
    </cacheField>
    <cacheField name="IPS Valor Factura" numFmtId="166">
      <sharedItems containsSemiMixedTypes="0" containsString="0" containsNumber="1" containsInteger="1" minValue="83100" maxValue="212500"/>
    </cacheField>
    <cacheField name="IPS Saldo Factura" numFmtId="166">
      <sharedItems containsSemiMixedTypes="0" containsString="0" containsNumber="1" containsInteger="1" minValue="83100" maxValue="2125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14-03-2025" numFmtId="0">
      <sharedItems count="3">
        <s v="Factura devuelta"/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212500"/>
    </cacheField>
    <cacheField name="DOC CONTA" numFmtId="0">
      <sharedItems containsString="0" containsBlank="1" containsNumber="1" containsInteger="1" minValue="1222514183" maxValue="1222527316"/>
    </cacheField>
    <cacheField name="ESTADO BOX" numFmtId="0">
      <sharedItems/>
    </cacheField>
    <cacheField name="FECHA FACT" numFmtId="14">
      <sharedItems containsSemiMixedTypes="0" containsNonDate="0" containsDate="1" containsString="0" minDate="2021-02-05T00:00:00" maxDate="2024-09-10T00:00:00"/>
    </cacheField>
    <cacheField name="FECHA RAD" numFmtId="14">
      <sharedItems containsSemiMixedTypes="0" containsNonDate="0" containsDate="1" containsString="0" minDate="2024-09-02T00:00:00" maxDate="2024-11-02T00:00:00"/>
    </cacheField>
    <cacheField name="FECHA LIQ" numFmtId="14">
      <sharedItems containsNonDate="0" containsDate="1" containsString="0" containsBlank="1" minDate="2024-09-24T00:00:00" maxDate="2024-10-26T00:00:00"/>
    </cacheField>
    <cacheField name="FECHA DEV" numFmtId="14">
      <sharedItems containsNonDate="0" containsDate="1" containsString="0" containsBlank="1" minDate="2024-12-27T00:00:00" maxDate="2024-12-28T00:00:00"/>
    </cacheField>
    <cacheField name="DIAS" numFmtId="0">
      <sharedItems containsSemiMixedTypes="0" containsString="0" containsNumber="1" containsInteger="1" minValue="63" maxValue="157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108022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140900"/>
    </cacheField>
    <cacheField name="FACTURA DEVUELTA" numFmtId="164">
      <sharedItems containsSemiMixedTypes="0" containsString="0" containsNumber="1" containsInteger="1" minValue="0" maxValue="108022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21250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409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6822" maxValue="2201566822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25525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900052148"/>
    <s v="CXAYUCE JXUT EMPRESA SOCIAL DEL ESTADO"/>
    <s v="TAC"/>
    <n v="148903"/>
    <s v="TAC148903"/>
    <s v="900052148_TAC148903"/>
    <s v="60-90"/>
    <d v="2024-09-09T00:00:00"/>
    <d v="2024-10-08T00:00:00"/>
    <n v="108022"/>
    <n v="108022"/>
    <s v="EVENTO"/>
    <s v="TORIBÍO"/>
    <s v="URGENCIAS"/>
    <s v="SIN CTO"/>
    <e v="#N/A"/>
    <x v="0"/>
    <n v="0"/>
    <m/>
    <s v="Devuelta"/>
    <d v="2024-09-09T00:00:00"/>
    <d v="2024-11-01T00:00:00"/>
    <m/>
    <d v="2024-12-27T00:00:00"/>
    <n v="63"/>
    <s v="61-90"/>
    <n v="108022"/>
    <s v="DEVOLUCION"/>
    <s v="se procede a realizar devolución ya que no se evidencia el cargue de la solicitud de autorización de servicios de urgencias. deben anexar los soportes completos"/>
    <s v="SOPORTE"/>
    <s v="Urgencias"/>
    <s v="Urgencias"/>
    <m/>
    <n v="0"/>
    <n v="108022"/>
    <n v="0"/>
    <n v="0"/>
    <n v="0"/>
    <n v="0"/>
    <n v="0"/>
    <n v="0"/>
    <n v="0"/>
    <n v="0"/>
    <n v="0"/>
    <m/>
    <m/>
    <m/>
    <n v="0"/>
  </r>
  <r>
    <n v="900052148"/>
    <s v="CXAYUCE JXUT EMPRESA SOCIAL DEL ESTADO"/>
    <s v="TOR"/>
    <n v="15064"/>
    <s v="TOR15064"/>
    <s v="900052148_TOR15064"/>
    <n v="360"/>
    <d v="2021-02-28T00:00:00"/>
    <d v="2024-09-02T00:00:00"/>
    <n v="212500"/>
    <n v="212500"/>
    <s v="EVENTO"/>
    <s v="TORIBÍO"/>
    <s v="URGENCIAS"/>
    <s v="SIN CTO"/>
    <s v="Factura pendiente en programacion de pago"/>
    <x v="1"/>
    <n v="212500"/>
    <n v="1222527316"/>
    <s v="Finalizada"/>
    <d v="2021-02-28T00:00:00"/>
    <d v="2024-09-02T00:00:00"/>
    <d v="2024-10-02T00:00:00"/>
    <m/>
    <n v="149"/>
    <s v="91-180"/>
    <n v="0"/>
    <m/>
    <m/>
    <m/>
    <s v="Urgencias"/>
    <m/>
    <s v="URG-2023-117"/>
    <n v="0"/>
    <n v="0"/>
    <n v="0"/>
    <n v="0"/>
    <n v="0"/>
    <n v="0"/>
    <n v="212500"/>
    <n v="0"/>
    <n v="0"/>
    <n v="0"/>
    <n v="0"/>
    <m/>
    <m/>
    <m/>
    <n v="0"/>
  </r>
  <r>
    <n v="900052148"/>
    <s v="CXAYUCE JXUT EMPRESA SOCIAL DEL ESTADO"/>
    <s v="TOR"/>
    <n v="13778"/>
    <s v="TOR13778"/>
    <s v="900052148_TOR13778"/>
    <n v="360"/>
    <d v="2021-02-05T00:00:00"/>
    <d v="2024-09-02T00:00:00"/>
    <n v="182900"/>
    <n v="182900"/>
    <s v="EVENTO"/>
    <s v="TORIBÍO"/>
    <s v="URGENCIAS"/>
    <s v="SIN CTO"/>
    <s v="Factura pendiente en programacion de pago"/>
    <x v="1"/>
    <n v="182900"/>
    <n v="1222527314"/>
    <s v="Finalizada"/>
    <d v="2021-02-05T00:00:00"/>
    <d v="2024-09-02T00:00:00"/>
    <d v="2024-10-02T00:00:00"/>
    <m/>
    <n v="149"/>
    <s v="91-180"/>
    <n v="0"/>
    <m/>
    <m/>
    <m/>
    <s v="Urgencias"/>
    <m/>
    <s v="URG-2023-117"/>
    <n v="0"/>
    <n v="0"/>
    <n v="0"/>
    <n v="0"/>
    <n v="0"/>
    <n v="0"/>
    <n v="182900"/>
    <n v="0"/>
    <n v="0"/>
    <n v="0"/>
    <n v="0"/>
    <m/>
    <m/>
    <m/>
    <n v="0"/>
  </r>
  <r>
    <n v="900052148"/>
    <s v="CXAYUCE JXUT EMPRESA SOCIAL DEL ESTADO"/>
    <s v="TOR"/>
    <n v="175478"/>
    <s v="TOR175478"/>
    <s v="900052148_TOR175478"/>
    <s v="90-180"/>
    <d v="2024-07-17T00:00:00"/>
    <d v="2024-10-01T00:00:00"/>
    <n v="147222"/>
    <n v="147222"/>
    <s v="EVENTO"/>
    <s v="TORIBÍO"/>
    <s v="URGENCIAS"/>
    <s v="SIN CTO"/>
    <e v="#N/A"/>
    <x v="1"/>
    <n v="147222"/>
    <n v="1222514183"/>
    <s v="Finalizada"/>
    <d v="2024-07-17T00:00:00"/>
    <d v="2024-09-02T00:00:00"/>
    <d v="2024-09-24T00:00:00"/>
    <m/>
    <n v="157"/>
    <s v="91-180"/>
    <n v="0"/>
    <m/>
    <m/>
    <m/>
    <s v="Urgencias"/>
    <m/>
    <s v="URG-2023-117"/>
    <n v="0"/>
    <n v="0"/>
    <n v="0"/>
    <n v="0"/>
    <n v="0"/>
    <n v="0"/>
    <n v="147222"/>
    <n v="0"/>
    <n v="0"/>
    <n v="0"/>
    <n v="0"/>
    <m/>
    <m/>
    <m/>
    <n v="0"/>
  </r>
  <r>
    <n v="900052148"/>
    <s v="CXAYUCE JXUT EMPRESA SOCIAL DEL ESTADO"/>
    <s v="TOR"/>
    <n v="14546"/>
    <s v="TOR14546"/>
    <s v="900052148_TOR14546"/>
    <n v="360"/>
    <d v="2021-02-19T00:00:00"/>
    <d v="2024-09-02T00:00:00"/>
    <n v="83100"/>
    <n v="83100"/>
    <s v="EVENTO"/>
    <s v="TORIBÍO"/>
    <s v="URGENCIAS"/>
    <s v="SIN CTO"/>
    <s v="Factura pendiente en programacion de pago"/>
    <x v="1"/>
    <n v="83100"/>
    <n v="1222527315"/>
    <s v="Finalizada"/>
    <d v="2021-02-19T00:00:00"/>
    <d v="2024-09-02T00:00:00"/>
    <d v="2024-10-02T00:00:00"/>
    <m/>
    <n v="149"/>
    <s v="91-180"/>
    <n v="0"/>
    <m/>
    <m/>
    <m/>
    <s v="Urgencias"/>
    <m/>
    <s v="URG-2023-117"/>
    <n v="0"/>
    <n v="0"/>
    <n v="0"/>
    <n v="0"/>
    <n v="0"/>
    <n v="0"/>
    <n v="83100"/>
    <n v="0"/>
    <n v="0"/>
    <n v="0"/>
    <n v="0"/>
    <m/>
    <m/>
    <m/>
    <n v="0"/>
  </r>
  <r>
    <n v="900052148"/>
    <s v="CXAYUCE JXUT EMPRESA SOCIAL DEL ESTADO"/>
    <s v="TAC"/>
    <n v="147774"/>
    <s v="TAC147774"/>
    <s v="900052148_TAC147774"/>
    <s v="90-180"/>
    <d v="2024-08-01T00:00:00"/>
    <d v="2024-10-01T00:00:00"/>
    <n v="114357"/>
    <n v="114357"/>
    <s v="EVENTO"/>
    <s v="TORIBÍO"/>
    <s v="URGENCIAS"/>
    <s v="SIN CTO"/>
    <e v="#N/A"/>
    <x v="2"/>
    <n v="0"/>
    <m/>
    <s v="Finalizada"/>
    <d v="2024-08-12T00:00:00"/>
    <d v="2024-10-01T00:00:00"/>
    <d v="2024-10-25T00:00:00"/>
    <m/>
    <n v="126"/>
    <s v="91-180"/>
    <n v="0"/>
    <m/>
    <m/>
    <m/>
    <s v="Urgencias"/>
    <m/>
    <s v="URG-2023-117"/>
    <n v="114357"/>
    <n v="0"/>
    <n v="0"/>
    <n v="0"/>
    <n v="0"/>
    <n v="0"/>
    <n v="0"/>
    <n v="0"/>
    <n v="0"/>
    <n v="114357"/>
    <n v="0"/>
    <n v="2201566822"/>
    <s v="27.11.2024"/>
    <m/>
    <n v="255257"/>
  </r>
  <r>
    <n v="900052148"/>
    <s v="CXAYUCE JXUT EMPRESA SOCIAL DEL ESTADO"/>
    <s v="TOR"/>
    <n v="14427"/>
    <s v="TOR14427"/>
    <s v="900052148_TOR14427"/>
    <n v="360"/>
    <d v="2021-02-17T00:00:00"/>
    <d v="2024-09-02T00:00:00"/>
    <n v="140900"/>
    <n v="140900"/>
    <s v="EVENTO"/>
    <s v="TORIBÍO"/>
    <s v="URGENCIAS"/>
    <s v="SIN CTO"/>
    <s v="Factura cancelada"/>
    <x v="2"/>
    <n v="0"/>
    <m/>
    <s v="Finalizada"/>
    <d v="2021-02-17T00:00:00"/>
    <d v="2024-09-02T00:00:00"/>
    <d v="2024-10-02T00:00:00"/>
    <m/>
    <n v="149"/>
    <s v="91-180"/>
    <n v="0"/>
    <m/>
    <m/>
    <m/>
    <s v="Urgencias"/>
    <m/>
    <s v="URG-2023-117"/>
    <n v="140900"/>
    <n v="0"/>
    <n v="0"/>
    <n v="0"/>
    <n v="0"/>
    <n v="0"/>
    <n v="0"/>
    <n v="0"/>
    <n v="0"/>
    <n v="140900"/>
    <n v="0"/>
    <n v="2201566822"/>
    <s v="27.11.2024"/>
    <m/>
    <n v="25525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6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8"/>
  <sheetViews>
    <sheetView showGridLines="0" zoomScale="120" zoomScaleNormal="120" workbookViewId="0">
      <selection activeCell="G5" sqref="G5"/>
    </sheetView>
  </sheetViews>
  <sheetFormatPr baseColWidth="10" defaultRowHeight="14.5" x14ac:dyDescent="0.35"/>
  <cols>
    <col min="2" max="2" width="9.54296875" customWidth="1"/>
    <col min="3" max="3" width="9" customWidth="1"/>
    <col min="4" max="5" width="8.81640625" customWidth="1"/>
    <col min="6" max="6" width="12.1796875" customWidth="1"/>
    <col min="7" max="7" width="14.726562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5">
      <c r="A2" s="1">
        <v>900052148</v>
      </c>
      <c r="B2" s="1" t="s">
        <v>13</v>
      </c>
      <c r="C2" s="8" t="s">
        <v>18</v>
      </c>
      <c r="D2" s="1">
        <v>13778</v>
      </c>
      <c r="E2" s="1">
        <v>360</v>
      </c>
      <c r="F2" s="6">
        <v>44232</v>
      </c>
      <c r="G2" s="6">
        <v>45537</v>
      </c>
      <c r="H2" s="1">
        <v>182900</v>
      </c>
      <c r="I2" s="9">
        <v>182900</v>
      </c>
      <c r="J2" s="5" t="s">
        <v>14</v>
      </c>
      <c r="K2" s="4" t="s">
        <v>15</v>
      </c>
      <c r="L2" s="5" t="s">
        <v>16</v>
      </c>
      <c r="M2" s="4" t="s">
        <v>17</v>
      </c>
    </row>
    <row r="3" spans="1:13" x14ac:dyDescent="0.35">
      <c r="A3" s="1">
        <v>900052148</v>
      </c>
      <c r="B3" s="1" t="s">
        <v>13</v>
      </c>
      <c r="C3" s="8" t="s">
        <v>18</v>
      </c>
      <c r="D3" s="1">
        <v>14427</v>
      </c>
      <c r="E3" s="1">
        <v>360</v>
      </c>
      <c r="F3" s="6">
        <v>44244</v>
      </c>
      <c r="G3" s="6">
        <v>45537</v>
      </c>
      <c r="H3" s="1">
        <v>140900</v>
      </c>
      <c r="I3" s="9">
        <v>140900</v>
      </c>
      <c r="J3" s="5" t="s">
        <v>14</v>
      </c>
      <c r="K3" s="4" t="s">
        <v>15</v>
      </c>
      <c r="L3" s="5" t="s">
        <v>16</v>
      </c>
      <c r="M3" s="4" t="s">
        <v>17</v>
      </c>
    </row>
    <row r="4" spans="1:13" x14ac:dyDescent="0.35">
      <c r="A4" s="1">
        <v>900052148</v>
      </c>
      <c r="B4" s="1" t="s">
        <v>13</v>
      </c>
      <c r="C4" s="8" t="s">
        <v>18</v>
      </c>
      <c r="D4" s="1">
        <v>14546</v>
      </c>
      <c r="E4" s="1">
        <v>360</v>
      </c>
      <c r="F4" s="6">
        <v>44246</v>
      </c>
      <c r="G4" s="6">
        <v>45537</v>
      </c>
      <c r="H4" s="1">
        <v>83100</v>
      </c>
      <c r="I4" s="9">
        <v>83100</v>
      </c>
      <c r="J4" s="5" t="s">
        <v>14</v>
      </c>
      <c r="K4" s="4" t="s">
        <v>15</v>
      </c>
      <c r="L4" s="5" t="s">
        <v>16</v>
      </c>
      <c r="M4" s="4" t="s">
        <v>17</v>
      </c>
    </row>
    <row r="5" spans="1:13" x14ac:dyDescent="0.35">
      <c r="A5" s="1">
        <v>900052148</v>
      </c>
      <c r="B5" s="1" t="s">
        <v>13</v>
      </c>
      <c r="C5" s="8" t="s">
        <v>18</v>
      </c>
      <c r="D5" s="1">
        <v>15064</v>
      </c>
      <c r="E5" s="1">
        <v>360</v>
      </c>
      <c r="F5" s="6">
        <v>44255</v>
      </c>
      <c r="G5" s="6">
        <v>45537</v>
      </c>
      <c r="H5" s="1">
        <v>212500</v>
      </c>
      <c r="I5" s="9">
        <v>212500</v>
      </c>
      <c r="J5" s="5" t="s">
        <v>14</v>
      </c>
      <c r="K5" s="4" t="s">
        <v>15</v>
      </c>
      <c r="L5" s="5" t="s">
        <v>16</v>
      </c>
      <c r="M5" s="4" t="s">
        <v>17</v>
      </c>
    </row>
    <row r="6" spans="1:13" x14ac:dyDescent="0.35">
      <c r="A6" s="1">
        <v>900052148</v>
      </c>
      <c r="B6" s="1" t="s">
        <v>13</v>
      </c>
      <c r="C6" s="8" t="s">
        <v>18</v>
      </c>
      <c r="D6" s="1">
        <v>175478</v>
      </c>
      <c r="E6" s="7" t="s">
        <v>19</v>
      </c>
      <c r="F6" s="6">
        <v>45490</v>
      </c>
      <c r="G6" s="6">
        <v>45566</v>
      </c>
      <c r="H6" s="1">
        <v>147222</v>
      </c>
      <c r="I6" s="9">
        <v>147222</v>
      </c>
      <c r="J6" s="5" t="s">
        <v>14</v>
      </c>
      <c r="K6" s="4" t="s">
        <v>15</v>
      </c>
      <c r="L6" s="5" t="s">
        <v>16</v>
      </c>
      <c r="M6" s="4" t="s">
        <v>17</v>
      </c>
    </row>
    <row r="7" spans="1:13" x14ac:dyDescent="0.35">
      <c r="A7" s="1">
        <v>900052148</v>
      </c>
      <c r="B7" s="1" t="s">
        <v>13</v>
      </c>
      <c r="C7" s="8" t="s">
        <v>20</v>
      </c>
      <c r="D7" s="1">
        <v>147774</v>
      </c>
      <c r="E7" s="7" t="s">
        <v>19</v>
      </c>
      <c r="F7" s="6">
        <v>45505</v>
      </c>
      <c r="G7" s="6">
        <v>45566</v>
      </c>
      <c r="H7" s="1">
        <v>114357</v>
      </c>
      <c r="I7" s="9">
        <v>114357</v>
      </c>
      <c r="J7" s="5" t="s">
        <v>14</v>
      </c>
      <c r="K7" s="4" t="s">
        <v>15</v>
      </c>
      <c r="L7" s="5" t="s">
        <v>16</v>
      </c>
      <c r="M7" s="4" t="s">
        <v>17</v>
      </c>
    </row>
    <row r="8" spans="1:13" x14ac:dyDescent="0.35">
      <c r="A8" s="1">
        <v>900052148</v>
      </c>
      <c r="B8" s="1" t="s">
        <v>13</v>
      </c>
      <c r="C8" s="8" t="s">
        <v>20</v>
      </c>
      <c r="D8" s="1">
        <v>148903</v>
      </c>
      <c r="E8" s="7" t="s">
        <v>21</v>
      </c>
      <c r="F8" s="6">
        <v>45544</v>
      </c>
      <c r="G8" s="6">
        <v>45573</v>
      </c>
      <c r="H8" s="1">
        <v>108022</v>
      </c>
      <c r="I8" s="9">
        <v>108022</v>
      </c>
      <c r="J8" s="5" t="s">
        <v>14</v>
      </c>
      <c r="K8" s="4" t="s">
        <v>15</v>
      </c>
      <c r="L8" s="5" t="s">
        <v>16</v>
      </c>
      <c r="M8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0" t="s">
        <v>121</v>
      </c>
      <c r="B3" t="s">
        <v>119</v>
      </c>
      <c r="C3" t="s">
        <v>120</v>
      </c>
    </row>
    <row r="4" spans="1:3" x14ac:dyDescent="0.35">
      <c r="A4" s="101" t="s">
        <v>82</v>
      </c>
      <c r="B4" s="99">
        <v>2</v>
      </c>
      <c r="C4" s="99">
        <v>255257</v>
      </c>
    </row>
    <row r="5" spans="1:3" x14ac:dyDescent="0.35">
      <c r="A5" s="101" t="s">
        <v>60</v>
      </c>
      <c r="B5" s="99">
        <v>1</v>
      </c>
      <c r="C5" s="99">
        <v>108022</v>
      </c>
    </row>
    <row r="6" spans="1:3" x14ac:dyDescent="0.35">
      <c r="A6" s="101" t="s">
        <v>68</v>
      </c>
      <c r="B6" s="99">
        <v>4</v>
      </c>
      <c r="C6" s="99">
        <v>625722</v>
      </c>
    </row>
    <row r="7" spans="1:3" x14ac:dyDescent="0.35">
      <c r="A7" s="101" t="s">
        <v>122</v>
      </c>
      <c r="B7" s="99">
        <v>7</v>
      </c>
      <c r="C7" s="99">
        <v>989001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"/>
  <sheetViews>
    <sheetView workbookViewId="0">
      <selection activeCell="A3" sqref="A3:B3"/>
    </sheetView>
  </sheetViews>
  <sheetFormatPr baseColWidth="10" defaultRowHeight="14.5" x14ac:dyDescent="0.35"/>
  <sheetData>
    <row r="1" spans="1:48" s="30" customFormat="1" ht="10" x14ac:dyDescent="0.2">
      <c r="A1" s="29">
        <v>45716</v>
      </c>
      <c r="G1" s="31"/>
      <c r="J1" s="32">
        <f>+SUBTOTAL(9,J3:J22527)</f>
        <v>989001</v>
      </c>
      <c r="K1" s="32">
        <f>+SUBTOTAL(9,K3:K22527)</f>
        <v>989001</v>
      </c>
      <c r="P1" s="33">
        <f>+K1-SUM(AH1:AP1)</f>
        <v>0</v>
      </c>
      <c r="Q1" s="34"/>
      <c r="R1" s="32">
        <f>+SUBTOTAL(9,R3:R22527)</f>
        <v>625722</v>
      </c>
      <c r="S1" s="35"/>
      <c r="T1" s="34"/>
      <c r="U1" s="34"/>
      <c r="V1" s="34"/>
      <c r="W1" s="34"/>
      <c r="X1" s="34"/>
      <c r="Y1" s="34"/>
      <c r="Z1" s="34"/>
      <c r="AA1" s="32">
        <f>+SUBTOTAL(9,AA3:AA22527)</f>
        <v>108022</v>
      </c>
      <c r="AB1" s="34"/>
      <c r="AC1" s="34"/>
      <c r="AD1" s="34"/>
      <c r="AE1" s="34"/>
      <c r="AF1" s="34"/>
      <c r="AG1" s="34"/>
      <c r="AH1" s="32">
        <f t="shared" ref="AH1:AQ1" si="0">+SUBTOTAL(9,AH3:AH22527)</f>
        <v>255257</v>
      </c>
      <c r="AI1" s="32">
        <f t="shared" si="0"/>
        <v>108022</v>
      </c>
      <c r="AJ1" s="32">
        <f t="shared" si="0"/>
        <v>0</v>
      </c>
      <c r="AK1" s="32">
        <f t="shared" si="0"/>
        <v>0</v>
      </c>
      <c r="AL1" s="32">
        <f t="shared" si="0"/>
        <v>0</v>
      </c>
      <c r="AM1" s="32">
        <f t="shared" si="0"/>
        <v>0</v>
      </c>
      <c r="AN1" s="32">
        <f t="shared" si="0"/>
        <v>625722</v>
      </c>
      <c r="AO1" s="32">
        <f t="shared" si="0"/>
        <v>0</v>
      </c>
      <c r="AP1" s="32">
        <f t="shared" si="0"/>
        <v>0</v>
      </c>
      <c r="AQ1" s="32">
        <f t="shared" si="0"/>
        <v>255257</v>
      </c>
      <c r="AR1" s="34"/>
      <c r="AS1" s="34"/>
      <c r="AT1" s="34"/>
      <c r="AU1" s="34"/>
      <c r="AV1" s="32"/>
    </row>
    <row r="2" spans="1:48" ht="30" x14ac:dyDescent="0.35">
      <c r="A2" s="10" t="s">
        <v>6</v>
      </c>
      <c r="B2" s="10" t="s">
        <v>8</v>
      </c>
      <c r="C2" s="10" t="s">
        <v>0</v>
      </c>
      <c r="D2" s="10" t="s">
        <v>1</v>
      </c>
      <c r="E2" s="10" t="s">
        <v>22</v>
      </c>
      <c r="F2" s="10" t="s">
        <v>23</v>
      </c>
      <c r="G2" s="11" t="s">
        <v>12</v>
      </c>
      <c r="H2" s="10" t="s">
        <v>2</v>
      </c>
      <c r="I2" s="10" t="s">
        <v>3</v>
      </c>
      <c r="J2" s="10" t="s">
        <v>4</v>
      </c>
      <c r="K2" s="10" t="s">
        <v>5</v>
      </c>
      <c r="L2" s="10" t="s">
        <v>7</v>
      </c>
      <c r="M2" s="10" t="s">
        <v>9</v>
      </c>
      <c r="N2" s="10" t="s">
        <v>10</v>
      </c>
      <c r="O2" s="10" t="s">
        <v>11</v>
      </c>
      <c r="P2" s="12" t="s">
        <v>24</v>
      </c>
      <c r="Q2" s="13" t="s">
        <v>25</v>
      </c>
      <c r="R2" s="14" t="s">
        <v>26</v>
      </c>
      <c r="S2" s="15" t="s">
        <v>27</v>
      </c>
      <c r="T2" s="16" t="s">
        <v>28</v>
      </c>
      <c r="U2" s="16" t="s">
        <v>29</v>
      </c>
      <c r="V2" s="16" t="s">
        <v>30</v>
      </c>
      <c r="W2" s="16" t="s">
        <v>31</v>
      </c>
      <c r="X2" s="16" t="s">
        <v>32</v>
      </c>
      <c r="Y2" s="16" t="s">
        <v>33</v>
      </c>
      <c r="Z2" s="16" t="s">
        <v>34</v>
      </c>
      <c r="AA2" s="17" t="s">
        <v>38</v>
      </c>
      <c r="AB2" s="17" t="s">
        <v>39</v>
      </c>
      <c r="AC2" s="17" t="s">
        <v>40</v>
      </c>
      <c r="AD2" s="17" t="s">
        <v>41</v>
      </c>
      <c r="AE2" s="17" t="s">
        <v>42</v>
      </c>
      <c r="AF2" s="17" t="s">
        <v>43</v>
      </c>
      <c r="AG2" s="17" t="s">
        <v>44</v>
      </c>
      <c r="AH2" s="18" t="s">
        <v>45</v>
      </c>
      <c r="AI2" s="18" t="s">
        <v>46</v>
      </c>
      <c r="AJ2" s="18" t="s">
        <v>47</v>
      </c>
      <c r="AK2" s="18" t="s">
        <v>36</v>
      </c>
      <c r="AL2" s="18" t="s">
        <v>48</v>
      </c>
      <c r="AM2" s="18" t="s">
        <v>35</v>
      </c>
      <c r="AN2" s="18" t="s">
        <v>49</v>
      </c>
      <c r="AO2" s="18" t="s">
        <v>50</v>
      </c>
      <c r="AP2" s="18" t="s">
        <v>51</v>
      </c>
      <c r="AQ2" s="19" t="s">
        <v>52</v>
      </c>
      <c r="AR2" s="19" t="s">
        <v>53</v>
      </c>
      <c r="AS2" s="19" t="s">
        <v>54</v>
      </c>
      <c r="AT2" s="19" t="s">
        <v>55</v>
      </c>
      <c r="AU2" s="19" t="s">
        <v>56</v>
      </c>
      <c r="AV2" s="19" t="s">
        <v>57</v>
      </c>
    </row>
    <row r="3" spans="1:48" x14ac:dyDescent="0.35">
      <c r="A3" s="20">
        <v>900052148</v>
      </c>
      <c r="B3" s="20" t="s">
        <v>13</v>
      </c>
      <c r="C3" s="20" t="s">
        <v>20</v>
      </c>
      <c r="D3" s="21">
        <v>148903</v>
      </c>
      <c r="E3" s="21" t="s">
        <v>58</v>
      </c>
      <c r="F3" s="21" t="s">
        <v>59</v>
      </c>
      <c r="G3" s="22" t="s">
        <v>21</v>
      </c>
      <c r="H3" s="23">
        <v>45544</v>
      </c>
      <c r="I3" s="23">
        <v>45573</v>
      </c>
      <c r="J3" s="24">
        <v>108022</v>
      </c>
      <c r="K3" s="24">
        <v>108022</v>
      </c>
      <c r="L3" s="25" t="s">
        <v>14</v>
      </c>
      <c r="M3" s="26" t="s">
        <v>15</v>
      </c>
      <c r="N3" s="25" t="s">
        <v>16</v>
      </c>
      <c r="O3" s="26" t="s">
        <v>17</v>
      </c>
      <c r="P3" s="36" t="e">
        <v>#N/A</v>
      </c>
      <c r="Q3" s="21" t="s">
        <v>60</v>
      </c>
      <c r="R3" s="27">
        <v>0</v>
      </c>
      <c r="S3" s="28"/>
      <c r="T3" s="21" t="s">
        <v>61</v>
      </c>
      <c r="U3" s="23">
        <v>45544</v>
      </c>
      <c r="V3" s="23">
        <v>45597</v>
      </c>
      <c r="W3" s="23"/>
      <c r="X3" s="23">
        <v>45653</v>
      </c>
      <c r="Y3" s="21">
        <v>63</v>
      </c>
      <c r="Z3" s="21" t="s">
        <v>62</v>
      </c>
      <c r="AA3" s="27">
        <v>108022</v>
      </c>
      <c r="AB3" s="21" t="s">
        <v>37</v>
      </c>
      <c r="AC3" s="21" t="s">
        <v>63</v>
      </c>
      <c r="AD3" s="21" t="s">
        <v>64</v>
      </c>
      <c r="AE3" s="21" t="s">
        <v>65</v>
      </c>
      <c r="AF3" s="21" t="s">
        <v>65</v>
      </c>
      <c r="AG3" s="21"/>
      <c r="AH3" s="27">
        <v>0</v>
      </c>
      <c r="AI3" s="27">
        <v>108022</v>
      </c>
      <c r="AJ3" s="27">
        <v>0</v>
      </c>
      <c r="AK3" s="27">
        <v>0</v>
      </c>
      <c r="AL3" s="27">
        <v>0</v>
      </c>
      <c r="AM3" s="27">
        <v>0</v>
      </c>
      <c r="AN3" s="27">
        <v>0</v>
      </c>
      <c r="AO3" s="27">
        <v>0</v>
      </c>
      <c r="AP3" s="27">
        <v>0</v>
      </c>
      <c r="AQ3" s="27">
        <v>0</v>
      </c>
      <c r="AR3" s="27">
        <v>0</v>
      </c>
      <c r="AS3" s="21"/>
      <c r="AT3" s="23"/>
      <c r="AU3" s="21"/>
      <c r="AV3" s="27">
        <v>0</v>
      </c>
    </row>
    <row r="4" spans="1:48" x14ac:dyDescent="0.35">
      <c r="A4" s="20">
        <v>900052148</v>
      </c>
      <c r="B4" s="20" t="s">
        <v>13</v>
      </c>
      <c r="C4" s="20" t="s">
        <v>18</v>
      </c>
      <c r="D4" s="21">
        <v>15064</v>
      </c>
      <c r="E4" s="21" t="s">
        <v>66</v>
      </c>
      <c r="F4" s="21" t="s">
        <v>67</v>
      </c>
      <c r="G4" s="22">
        <v>360</v>
      </c>
      <c r="H4" s="23">
        <v>44255</v>
      </c>
      <c r="I4" s="23">
        <v>45537</v>
      </c>
      <c r="J4" s="24">
        <v>212500</v>
      </c>
      <c r="K4" s="24">
        <v>212500</v>
      </c>
      <c r="L4" s="25" t="s">
        <v>14</v>
      </c>
      <c r="M4" s="26" t="s">
        <v>15</v>
      </c>
      <c r="N4" s="25" t="s">
        <v>16</v>
      </c>
      <c r="O4" s="26" t="s">
        <v>17</v>
      </c>
      <c r="P4" s="36" t="s">
        <v>68</v>
      </c>
      <c r="Q4" s="21" t="s">
        <v>68</v>
      </c>
      <c r="R4" s="27">
        <v>212500</v>
      </c>
      <c r="S4" s="28">
        <v>1222527316</v>
      </c>
      <c r="T4" s="21" t="s">
        <v>69</v>
      </c>
      <c r="U4" s="23">
        <v>44255</v>
      </c>
      <c r="V4" s="23">
        <v>45537</v>
      </c>
      <c r="W4" s="23">
        <v>45567</v>
      </c>
      <c r="X4" s="23"/>
      <c r="Y4" s="21">
        <v>149</v>
      </c>
      <c r="Z4" s="21" t="s">
        <v>70</v>
      </c>
      <c r="AA4" s="27">
        <v>0</v>
      </c>
      <c r="AB4" s="21"/>
      <c r="AC4" s="21"/>
      <c r="AD4" s="21"/>
      <c r="AE4" s="21" t="s">
        <v>65</v>
      </c>
      <c r="AF4" s="21"/>
      <c r="AG4" s="21" t="s">
        <v>71</v>
      </c>
      <c r="AH4" s="27">
        <v>0</v>
      </c>
      <c r="AI4" s="27">
        <v>0</v>
      </c>
      <c r="AJ4" s="27">
        <v>0</v>
      </c>
      <c r="AK4" s="27">
        <v>0</v>
      </c>
      <c r="AL4" s="27">
        <v>0</v>
      </c>
      <c r="AM4" s="27">
        <v>0</v>
      </c>
      <c r="AN4" s="27">
        <v>212500</v>
      </c>
      <c r="AO4" s="27">
        <v>0</v>
      </c>
      <c r="AP4" s="27">
        <v>0</v>
      </c>
      <c r="AQ4" s="27">
        <v>0</v>
      </c>
      <c r="AR4" s="27">
        <v>0</v>
      </c>
      <c r="AS4" s="21"/>
      <c r="AT4" s="23"/>
      <c r="AU4" s="21"/>
      <c r="AV4" s="27">
        <v>0</v>
      </c>
    </row>
    <row r="5" spans="1:48" x14ac:dyDescent="0.35">
      <c r="A5" s="20">
        <v>900052148</v>
      </c>
      <c r="B5" s="20" t="s">
        <v>13</v>
      </c>
      <c r="C5" s="20" t="s">
        <v>18</v>
      </c>
      <c r="D5" s="21">
        <v>13778</v>
      </c>
      <c r="E5" s="21" t="s">
        <v>72</v>
      </c>
      <c r="F5" s="21" t="s">
        <v>73</v>
      </c>
      <c r="G5" s="22">
        <v>360</v>
      </c>
      <c r="H5" s="23">
        <v>44232</v>
      </c>
      <c r="I5" s="23">
        <v>45537</v>
      </c>
      <c r="J5" s="24">
        <v>182900</v>
      </c>
      <c r="K5" s="24">
        <v>182900</v>
      </c>
      <c r="L5" s="25" t="s">
        <v>14</v>
      </c>
      <c r="M5" s="26" t="s">
        <v>15</v>
      </c>
      <c r="N5" s="25" t="s">
        <v>16</v>
      </c>
      <c r="O5" s="26" t="s">
        <v>17</v>
      </c>
      <c r="P5" s="36" t="s">
        <v>68</v>
      </c>
      <c r="Q5" s="21" t="s">
        <v>68</v>
      </c>
      <c r="R5" s="27">
        <v>182900</v>
      </c>
      <c r="S5" s="28">
        <v>1222527314</v>
      </c>
      <c r="T5" s="21" t="s">
        <v>69</v>
      </c>
      <c r="U5" s="23">
        <v>44232</v>
      </c>
      <c r="V5" s="23">
        <v>45537</v>
      </c>
      <c r="W5" s="23">
        <v>45567</v>
      </c>
      <c r="X5" s="23"/>
      <c r="Y5" s="21">
        <v>149</v>
      </c>
      <c r="Z5" s="21" t="s">
        <v>70</v>
      </c>
      <c r="AA5" s="27">
        <v>0</v>
      </c>
      <c r="AB5" s="21"/>
      <c r="AC5" s="21"/>
      <c r="AD5" s="21"/>
      <c r="AE5" s="21" t="s">
        <v>65</v>
      </c>
      <c r="AF5" s="21"/>
      <c r="AG5" s="21" t="s">
        <v>71</v>
      </c>
      <c r="AH5" s="27">
        <v>0</v>
      </c>
      <c r="AI5" s="27">
        <v>0</v>
      </c>
      <c r="AJ5" s="27">
        <v>0</v>
      </c>
      <c r="AK5" s="27">
        <v>0</v>
      </c>
      <c r="AL5" s="27">
        <v>0</v>
      </c>
      <c r="AM5" s="27">
        <v>0</v>
      </c>
      <c r="AN5" s="27">
        <v>182900</v>
      </c>
      <c r="AO5" s="27">
        <v>0</v>
      </c>
      <c r="AP5" s="27">
        <v>0</v>
      </c>
      <c r="AQ5" s="27">
        <v>0</v>
      </c>
      <c r="AR5" s="27">
        <v>0</v>
      </c>
      <c r="AS5" s="21"/>
      <c r="AT5" s="23"/>
      <c r="AU5" s="21"/>
      <c r="AV5" s="27">
        <v>0</v>
      </c>
    </row>
    <row r="6" spans="1:48" x14ac:dyDescent="0.35">
      <c r="A6" s="20">
        <v>900052148</v>
      </c>
      <c r="B6" s="20" t="s">
        <v>13</v>
      </c>
      <c r="C6" s="20" t="s">
        <v>18</v>
      </c>
      <c r="D6" s="21">
        <v>175478</v>
      </c>
      <c r="E6" s="21" t="s">
        <v>74</v>
      </c>
      <c r="F6" s="21" t="s">
        <v>75</v>
      </c>
      <c r="G6" s="22" t="s">
        <v>19</v>
      </c>
      <c r="H6" s="23">
        <v>45490</v>
      </c>
      <c r="I6" s="23">
        <v>45566</v>
      </c>
      <c r="J6" s="24">
        <v>147222</v>
      </c>
      <c r="K6" s="24">
        <v>147222</v>
      </c>
      <c r="L6" s="25" t="s">
        <v>14</v>
      </c>
      <c r="M6" s="26" t="s">
        <v>15</v>
      </c>
      <c r="N6" s="25" t="s">
        <v>16</v>
      </c>
      <c r="O6" s="26" t="s">
        <v>17</v>
      </c>
      <c r="P6" s="36" t="e">
        <v>#N/A</v>
      </c>
      <c r="Q6" s="21" t="s">
        <v>68</v>
      </c>
      <c r="R6" s="27">
        <v>147222</v>
      </c>
      <c r="S6" s="28">
        <v>1222514183</v>
      </c>
      <c r="T6" s="21" t="s">
        <v>69</v>
      </c>
      <c r="U6" s="23">
        <v>45490</v>
      </c>
      <c r="V6" s="23">
        <v>45537</v>
      </c>
      <c r="W6" s="23">
        <v>45559</v>
      </c>
      <c r="X6" s="23"/>
      <c r="Y6" s="21">
        <v>157</v>
      </c>
      <c r="Z6" s="21" t="s">
        <v>70</v>
      </c>
      <c r="AA6" s="27">
        <v>0</v>
      </c>
      <c r="AB6" s="21"/>
      <c r="AC6" s="21"/>
      <c r="AD6" s="21"/>
      <c r="AE6" s="21" t="s">
        <v>65</v>
      </c>
      <c r="AF6" s="21"/>
      <c r="AG6" s="21" t="s">
        <v>71</v>
      </c>
      <c r="AH6" s="27">
        <v>0</v>
      </c>
      <c r="AI6" s="27">
        <v>0</v>
      </c>
      <c r="AJ6" s="27">
        <v>0</v>
      </c>
      <c r="AK6" s="27">
        <v>0</v>
      </c>
      <c r="AL6" s="27">
        <v>0</v>
      </c>
      <c r="AM6" s="27">
        <v>0</v>
      </c>
      <c r="AN6" s="27">
        <v>147222</v>
      </c>
      <c r="AO6" s="27">
        <v>0</v>
      </c>
      <c r="AP6" s="27">
        <v>0</v>
      </c>
      <c r="AQ6" s="27">
        <v>0</v>
      </c>
      <c r="AR6" s="27">
        <v>0</v>
      </c>
      <c r="AS6" s="21"/>
      <c r="AT6" s="23"/>
      <c r="AU6" s="21"/>
      <c r="AV6" s="27">
        <v>0</v>
      </c>
    </row>
    <row r="7" spans="1:48" x14ac:dyDescent="0.35">
      <c r="A7" s="20">
        <v>900052148</v>
      </c>
      <c r="B7" s="20" t="s">
        <v>13</v>
      </c>
      <c r="C7" s="20" t="s">
        <v>18</v>
      </c>
      <c r="D7" s="21">
        <v>14546</v>
      </c>
      <c r="E7" s="21" t="s">
        <v>76</v>
      </c>
      <c r="F7" s="21" t="s">
        <v>77</v>
      </c>
      <c r="G7" s="22">
        <v>360</v>
      </c>
      <c r="H7" s="23">
        <v>44246</v>
      </c>
      <c r="I7" s="23">
        <v>45537</v>
      </c>
      <c r="J7" s="24">
        <v>83100</v>
      </c>
      <c r="K7" s="24">
        <v>83100</v>
      </c>
      <c r="L7" s="25" t="s">
        <v>14</v>
      </c>
      <c r="M7" s="26" t="s">
        <v>15</v>
      </c>
      <c r="N7" s="25" t="s">
        <v>16</v>
      </c>
      <c r="O7" s="26" t="s">
        <v>17</v>
      </c>
      <c r="P7" s="36" t="s">
        <v>68</v>
      </c>
      <c r="Q7" s="21" t="s">
        <v>68</v>
      </c>
      <c r="R7" s="27">
        <v>83100</v>
      </c>
      <c r="S7" s="28">
        <v>1222527315</v>
      </c>
      <c r="T7" s="21" t="s">
        <v>69</v>
      </c>
      <c r="U7" s="23">
        <v>44246</v>
      </c>
      <c r="V7" s="23">
        <v>45537</v>
      </c>
      <c r="W7" s="23">
        <v>45567</v>
      </c>
      <c r="X7" s="23"/>
      <c r="Y7" s="21">
        <v>149</v>
      </c>
      <c r="Z7" s="21" t="s">
        <v>70</v>
      </c>
      <c r="AA7" s="27">
        <v>0</v>
      </c>
      <c r="AB7" s="21"/>
      <c r="AC7" s="21"/>
      <c r="AD7" s="21"/>
      <c r="AE7" s="21" t="s">
        <v>65</v>
      </c>
      <c r="AF7" s="21"/>
      <c r="AG7" s="21" t="s">
        <v>71</v>
      </c>
      <c r="AH7" s="27">
        <v>0</v>
      </c>
      <c r="AI7" s="27">
        <v>0</v>
      </c>
      <c r="AJ7" s="27">
        <v>0</v>
      </c>
      <c r="AK7" s="27">
        <v>0</v>
      </c>
      <c r="AL7" s="27">
        <v>0</v>
      </c>
      <c r="AM7" s="27">
        <v>0</v>
      </c>
      <c r="AN7" s="27">
        <v>83100</v>
      </c>
      <c r="AO7" s="27">
        <v>0</v>
      </c>
      <c r="AP7" s="27">
        <v>0</v>
      </c>
      <c r="AQ7" s="27">
        <v>0</v>
      </c>
      <c r="AR7" s="27">
        <v>0</v>
      </c>
      <c r="AS7" s="21"/>
      <c r="AT7" s="23"/>
      <c r="AU7" s="21"/>
      <c r="AV7" s="27">
        <v>0</v>
      </c>
    </row>
    <row r="8" spans="1:48" x14ac:dyDescent="0.35">
      <c r="A8" s="20">
        <v>900052148</v>
      </c>
      <c r="B8" s="20" t="s">
        <v>13</v>
      </c>
      <c r="C8" s="20" t="s">
        <v>20</v>
      </c>
      <c r="D8" s="21">
        <v>147774</v>
      </c>
      <c r="E8" s="21" t="s">
        <v>78</v>
      </c>
      <c r="F8" s="21" t="s">
        <v>79</v>
      </c>
      <c r="G8" s="22" t="s">
        <v>19</v>
      </c>
      <c r="H8" s="23">
        <v>45505</v>
      </c>
      <c r="I8" s="23">
        <v>45566</v>
      </c>
      <c r="J8" s="24">
        <v>114357</v>
      </c>
      <c r="K8" s="24">
        <v>114357</v>
      </c>
      <c r="L8" s="25" t="s">
        <v>14</v>
      </c>
      <c r="M8" s="26" t="s">
        <v>15</v>
      </c>
      <c r="N8" s="25" t="s">
        <v>16</v>
      </c>
      <c r="O8" s="26" t="s">
        <v>17</v>
      </c>
      <c r="P8" s="36" t="e">
        <v>#N/A</v>
      </c>
      <c r="Q8" s="21" t="s">
        <v>82</v>
      </c>
      <c r="R8" s="27">
        <v>0</v>
      </c>
      <c r="S8" s="28"/>
      <c r="T8" s="21" t="s">
        <v>69</v>
      </c>
      <c r="U8" s="23">
        <v>45516</v>
      </c>
      <c r="V8" s="23">
        <v>45566</v>
      </c>
      <c r="W8" s="23">
        <v>45590</v>
      </c>
      <c r="X8" s="23"/>
      <c r="Y8" s="21">
        <v>126</v>
      </c>
      <c r="Z8" s="21" t="s">
        <v>70</v>
      </c>
      <c r="AA8" s="27">
        <v>0</v>
      </c>
      <c r="AB8" s="21"/>
      <c r="AC8" s="21"/>
      <c r="AD8" s="21"/>
      <c r="AE8" s="21" t="s">
        <v>65</v>
      </c>
      <c r="AF8" s="21"/>
      <c r="AG8" s="21" t="s">
        <v>71</v>
      </c>
      <c r="AH8" s="27">
        <v>114357</v>
      </c>
      <c r="AI8" s="27">
        <v>0</v>
      </c>
      <c r="AJ8" s="27">
        <v>0</v>
      </c>
      <c r="AK8" s="27">
        <v>0</v>
      </c>
      <c r="AL8" s="27">
        <v>0</v>
      </c>
      <c r="AM8" s="27">
        <v>0</v>
      </c>
      <c r="AN8" s="27">
        <v>0</v>
      </c>
      <c r="AO8" s="27">
        <v>0</v>
      </c>
      <c r="AP8" s="27">
        <v>0</v>
      </c>
      <c r="AQ8" s="27">
        <v>114357</v>
      </c>
      <c r="AR8" s="27">
        <v>0</v>
      </c>
      <c r="AS8" s="21">
        <v>2201566822</v>
      </c>
      <c r="AT8" s="23" t="s">
        <v>83</v>
      </c>
      <c r="AU8" s="21"/>
      <c r="AV8" s="27">
        <v>255257</v>
      </c>
    </row>
    <row r="9" spans="1:48" x14ac:dyDescent="0.35">
      <c r="A9" s="20">
        <v>900052148</v>
      </c>
      <c r="B9" s="20" t="s">
        <v>13</v>
      </c>
      <c r="C9" s="20" t="s">
        <v>18</v>
      </c>
      <c r="D9" s="21">
        <v>14427</v>
      </c>
      <c r="E9" s="21" t="s">
        <v>80</v>
      </c>
      <c r="F9" s="21" t="s">
        <v>81</v>
      </c>
      <c r="G9" s="22">
        <v>360</v>
      </c>
      <c r="H9" s="23">
        <v>44244</v>
      </c>
      <c r="I9" s="23">
        <v>45537</v>
      </c>
      <c r="J9" s="24">
        <v>140900</v>
      </c>
      <c r="K9" s="24">
        <v>140900</v>
      </c>
      <c r="L9" s="25" t="s">
        <v>14</v>
      </c>
      <c r="M9" s="26" t="s">
        <v>15</v>
      </c>
      <c r="N9" s="25" t="s">
        <v>16</v>
      </c>
      <c r="O9" s="26" t="s">
        <v>17</v>
      </c>
      <c r="P9" s="36" t="s">
        <v>82</v>
      </c>
      <c r="Q9" s="21" t="s">
        <v>82</v>
      </c>
      <c r="R9" s="27">
        <v>0</v>
      </c>
      <c r="S9" s="28"/>
      <c r="T9" s="21" t="s">
        <v>69</v>
      </c>
      <c r="U9" s="23">
        <v>44244</v>
      </c>
      <c r="V9" s="23">
        <v>45537</v>
      </c>
      <c r="W9" s="23">
        <v>45567</v>
      </c>
      <c r="X9" s="23"/>
      <c r="Y9" s="21">
        <v>149</v>
      </c>
      <c r="Z9" s="21" t="s">
        <v>70</v>
      </c>
      <c r="AA9" s="27">
        <v>0</v>
      </c>
      <c r="AB9" s="21"/>
      <c r="AC9" s="21"/>
      <c r="AD9" s="21"/>
      <c r="AE9" s="21" t="s">
        <v>65</v>
      </c>
      <c r="AF9" s="21"/>
      <c r="AG9" s="21" t="s">
        <v>71</v>
      </c>
      <c r="AH9" s="27">
        <v>140900</v>
      </c>
      <c r="AI9" s="27">
        <v>0</v>
      </c>
      <c r="AJ9" s="27">
        <v>0</v>
      </c>
      <c r="AK9" s="27">
        <v>0</v>
      </c>
      <c r="AL9" s="27">
        <v>0</v>
      </c>
      <c r="AM9" s="27">
        <v>0</v>
      </c>
      <c r="AN9" s="27">
        <v>0</v>
      </c>
      <c r="AO9" s="27">
        <v>0</v>
      </c>
      <c r="AP9" s="27">
        <v>0</v>
      </c>
      <c r="AQ9" s="27">
        <v>140900</v>
      </c>
      <c r="AR9" s="27">
        <v>0</v>
      </c>
      <c r="AS9" s="21">
        <v>2201566822</v>
      </c>
      <c r="AT9" s="23" t="s">
        <v>83</v>
      </c>
      <c r="AU9" s="21"/>
      <c r="AV9" s="27">
        <v>255257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21" sqref="C21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84</v>
      </c>
      <c r="E2" s="41"/>
      <c r="F2" s="41"/>
      <c r="G2" s="41"/>
      <c r="H2" s="41"/>
      <c r="I2" s="42"/>
      <c r="J2" s="43" t="s">
        <v>85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86</v>
      </c>
      <c r="E5" s="55"/>
      <c r="F5" s="55"/>
      <c r="G5" s="55"/>
      <c r="H5" s="55"/>
      <c r="I5" s="56"/>
      <c r="J5" s="56" t="s">
        <v>87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">
        <v>123</v>
      </c>
      <c r="J9" s="64"/>
    </row>
    <row r="10" spans="2:10" ht="13" x14ac:dyDescent="0.3">
      <c r="B10" s="63"/>
      <c r="C10" s="65"/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124</v>
      </c>
      <c r="J12" s="64"/>
    </row>
    <row r="13" spans="2:10" ht="13" x14ac:dyDescent="0.3">
      <c r="B13" s="63"/>
      <c r="C13" s="65" t="s">
        <v>125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88</v>
      </c>
      <c r="J15" s="64"/>
    </row>
    <row r="16" spans="2:10" x14ac:dyDescent="0.25">
      <c r="B16" s="63"/>
      <c r="C16" s="68"/>
      <c r="J16" s="64"/>
    </row>
    <row r="17" spans="2:10" ht="13" x14ac:dyDescent="0.25">
      <c r="B17" s="63"/>
      <c r="C17" s="37" t="s">
        <v>89</v>
      </c>
      <c r="D17" s="66"/>
      <c r="H17" s="69" t="s">
        <v>90</v>
      </c>
      <c r="I17" s="70" t="s">
        <v>91</v>
      </c>
      <c r="J17" s="64"/>
    </row>
    <row r="18" spans="2:10" ht="13" x14ac:dyDescent="0.3">
      <c r="B18" s="63"/>
      <c r="C18" s="65" t="s">
        <v>92</v>
      </c>
      <c r="D18" s="65"/>
      <c r="E18" s="65"/>
      <c r="F18" s="65"/>
      <c r="H18" s="71">
        <v>7</v>
      </c>
      <c r="I18" s="72">
        <v>989001</v>
      </c>
      <c r="J18" s="64"/>
    </row>
    <row r="19" spans="2:10" x14ac:dyDescent="0.25">
      <c r="B19" s="63"/>
      <c r="C19" s="37" t="s">
        <v>93</v>
      </c>
      <c r="H19" s="73">
        <v>2</v>
      </c>
      <c r="I19" s="74">
        <v>255257</v>
      </c>
      <c r="J19" s="64"/>
    </row>
    <row r="20" spans="2:10" x14ac:dyDescent="0.25">
      <c r="B20" s="63"/>
      <c r="C20" s="37" t="s">
        <v>94</v>
      </c>
      <c r="H20" s="73">
        <v>1</v>
      </c>
      <c r="I20" s="74">
        <v>108022</v>
      </c>
      <c r="J20" s="64"/>
    </row>
    <row r="21" spans="2:10" x14ac:dyDescent="0.25">
      <c r="B21" s="63"/>
      <c r="C21" s="37" t="s">
        <v>95</v>
      </c>
      <c r="H21" s="73">
        <v>0</v>
      </c>
      <c r="I21" s="74">
        <v>0</v>
      </c>
      <c r="J21" s="64"/>
    </row>
    <row r="22" spans="2:10" x14ac:dyDescent="0.25">
      <c r="B22" s="63"/>
      <c r="C22" s="37" t="s">
        <v>96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97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98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99</v>
      </c>
      <c r="D25" s="65"/>
      <c r="E25" s="65"/>
      <c r="F25" s="65"/>
      <c r="H25" s="71">
        <f>H19+H20+H21+H22+H24+H23</f>
        <v>3</v>
      </c>
      <c r="I25" s="72">
        <f>I19+I20+I21+I22+I24+I23</f>
        <v>363279</v>
      </c>
      <c r="J25" s="64"/>
    </row>
    <row r="26" spans="2:10" x14ac:dyDescent="0.25">
      <c r="B26" s="63"/>
      <c r="C26" s="37" t="s">
        <v>100</v>
      </c>
      <c r="H26" s="73">
        <v>4</v>
      </c>
      <c r="I26" s="74">
        <v>625722</v>
      </c>
      <c r="J26" s="64"/>
    </row>
    <row r="27" spans="2:10" ht="13" thickBot="1" x14ac:dyDescent="0.3">
      <c r="B27" s="63"/>
      <c r="C27" s="37" t="s">
        <v>50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101</v>
      </c>
      <c r="D28" s="65"/>
      <c r="E28" s="65"/>
      <c r="F28" s="65"/>
      <c r="H28" s="71">
        <f>H26+H27</f>
        <v>4</v>
      </c>
      <c r="I28" s="72">
        <f>I26+I27</f>
        <v>625722</v>
      </c>
      <c r="J28" s="64"/>
    </row>
    <row r="29" spans="2:10" ht="13.5" thickBot="1" x14ac:dyDescent="0.35">
      <c r="B29" s="63"/>
      <c r="C29" s="37" t="s">
        <v>102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103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104</v>
      </c>
      <c r="D32" s="65"/>
      <c r="H32" s="78">
        <f>H25+H28+H30</f>
        <v>7</v>
      </c>
      <c r="I32" s="79">
        <f>I25+I28+I30</f>
        <v>989001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105</v>
      </c>
      <c r="D37" s="82"/>
      <c r="H37" s="81" t="s">
        <v>106</v>
      </c>
      <c r="I37" s="82"/>
      <c r="J37" s="64"/>
    </row>
    <row r="38" spans="2:10" ht="13" x14ac:dyDescent="0.3">
      <c r="B38" s="63"/>
      <c r="C38" s="65" t="s">
        <v>107</v>
      </c>
      <c r="D38" s="80"/>
      <c r="H38" s="83" t="s">
        <v>108</v>
      </c>
      <c r="I38" s="80"/>
      <c r="J38" s="64"/>
    </row>
    <row r="39" spans="2:10" ht="13" x14ac:dyDescent="0.3">
      <c r="B39" s="63"/>
      <c r="C39" s="65" t="s">
        <v>109</v>
      </c>
      <c r="H39" s="65" t="s">
        <v>110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111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F14" sqref="F14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112</v>
      </c>
      <c r="E2" s="41"/>
      <c r="F2" s="41"/>
      <c r="G2" s="41"/>
      <c r="H2" s="41"/>
      <c r="I2" s="42"/>
      <c r="J2" s="43" t="s">
        <v>85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113</v>
      </c>
      <c r="E5" s="89"/>
      <c r="F5" s="89"/>
      <c r="G5" s="89"/>
      <c r="H5" s="89"/>
      <c r="I5" s="90"/>
      <c r="J5" s="56" t="s">
        <v>114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tr">
        <f ca="1">+CONCATENATE("Santiago de Cali, ",TEXT(TODAY(),"MMMM DD YYYY"))</f>
        <v>Santiago de Cali, marzo 14 2025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CXAYUCE JXUT EMPRESA SOCIAL DEL ESTADO</v>
      </c>
      <c r="J11" s="64"/>
    </row>
    <row r="12" spans="2:10" ht="13" x14ac:dyDescent="0.3">
      <c r="B12" s="63"/>
      <c r="C12" s="65" t="str">
        <f>+'FOR-CSA-018'!C13</f>
        <v>NIT: 900052148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115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90</v>
      </c>
      <c r="I16" s="92" t="s">
        <v>91</v>
      </c>
      <c r="J16" s="64"/>
    </row>
    <row r="17" spans="2:10" ht="13" x14ac:dyDescent="0.3">
      <c r="B17" s="63"/>
      <c r="C17" s="65" t="s">
        <v>89</v>
      </c>
      <c r="D17" s="65"/>
      <c r="E17" s="65"/>
      <c r="F17" s="65"/>
      <c r="H17" s="93">
        <f>+SUM(H18:H23)</f>
        <v>3</v>
      </c>
      <c r="I17" s="94">
        <f>+SUM(I18:I23)</f>
        <v>363279</v>
      </c>
      <c r="J17" s="64"/>
    </row>
    <row r="18" spans="2:10" x14ac:dyDescent="0.25">
      <c r="B18" s="63"/>
      <c r="C18" s="37" t="s">
        <v>93</v>
      </c>
      <c r="H18" s="95">
        <f>+'FOR-CSA-018'!H19</f>
        <v>2</v>
      </c>
      <c r="I18" s="96">
        <f>+'FOR-CSA-018'!I19</f>
        <v>255257</v>
      </c>
      <c r="J18" s="64"/>
    </row>
    <row r="19" spans="2:10" x14ac:dyDescent="0.25">
      <c r="B19" s="63"/>
      <c r="C19" s="37" t="s">
        <v>94</v>
      </c>
      <c r="H19" s="95">
        <f>+'FOR-CSA-018'!H20</f>
        <v>1</v>
      </c>
      <c r="I19" s="96">
        <f>+'FOR-CSA-018'!I20</f>
        <v>108022</v>
      </c>
      <c r="J19" s="64"/>
    </row>
    <row r="20" spans="2:10" x14ac:dyDescent="0.25">
      <c r="B20" s="63"/>
      <c r="C20" s="37" t="s">
        <v>95</v>
      </c>
      <c r="H20" s="95">
        <f>+'FOR-CSA-018'!H21</f>
        <v>0</v>
      </c>
      <c r="I20" s="96">
        <f>+'FOR-CSA-018'!I21</f>
        <v>0</v>
      </c>
      <c r="J20" s="64"/>
    </row>
    <row r="21" spans="2:10" x14ac:dyDescent="0.25">
      <c r="B21" s="63"/>
      <c r="C21" s="37" t="s">
        <v>96</v>
      </c>
      <c r="H21" s="95">
        <f>+'FOR-CSA-018'!H22</f>
        <v>0</v>
      </c>
      <c r="I21" s="96">
        <f>+'FOR-CSA-018'!I22</f>
        <v>0</v>
      </c>
      <c r="J21" s="64"/>
    </row>
    <row r="22" spans="2:10" x14ac:dyDescent="0.25">
      <c r="B22" s="63"/>
      <c r="C22" s="37" t="s">
        <v>97</v>
      </c>
      <c r="H22" s="95">
        <f>+'FOR-CSA-018'!H23</f>
        <v>0</v>
      </c>
      <c r="I22" s="96">
        <f>+'FOR-CSA-018'!I23</f>
        <v>0</v>
      </c>
      <c r="J22" s="64"/>
    </row>
    <row r="23" spans="2:10" x14ac:dyDescent="0.25">
      <c r="B23" s="63"/>
      <c r="C23" s="37" t="s">
        <v>116</v>
      </c>
      <c r="H23" s="95">
        <f>+'FOR-CSA-018'!H24</f>
        <v>0</v>
      </c>
      <c r="I23" s="96">
        <f>+'FOR-CSA-018'!I24</f>
        <v>0</v>
      </c>
      <c r="J23" s="64"/>
    </row>
    <row r="24" spans="2:10" ht="13" x14ac:dyDescent="0.3">
      <c r="B24" s="63"/>
      <c r="C24" s="65" t="s">
        <v>117</v>
      </c>
      <c r="D24" s="65"/>
      <c r="E24" s="65"/>
      <c r="F24" s="65"/>
      <c r="H24" s="93">
        <f>SUM(H18:H23)</f>
        <v>3</v>
      </c>
      <c r="I24" s="94">
        <f>+SUBTOTAL(9,I18:I23)</f>
        <v>363279</v>
      </c>
      <c r="J24" s="64"/>
    </row>
    <row r="25" spans="2:10" ht="13.5" thickBot="1" x14ac:dyDescent="0.35">
      <c r="B25" s="63"/>
      <c r="C25" s="65"/>
      <c r="D25" s="65"/>
      <c r="H25" s="97"/>
      <c r="I25" s="98"/>
      <c r="J25" s="64"/>
    </row>
    <row r="26" spans="2:10" ht="13.5" thickTop="1" x14ac:dyDescent="0.3">
      <c r="B26" s="63"/>
      <c r="C26" s="65"/>
      <c r="D26" s="65"/>
      <c r="H26" s="80"/>
      <c r="I26" s="74"/>
      <c r="J26" s="64"/>
    </row>
    <row r="27" spans="2:10" ht="13" x14ac:dyDescent="0.3">
      <c r="B27" s="63"/>
      <c r="C27" s="65"/>
      <c r="D27" s="65"/>
      <c r="H27" s="80"/>
      <c r="I27" s="74"/>
      <c r="J27" s="64"/>
    </row>
    <row r="28" spans="2:10" ht="13" x14ac:dyDescent="0.3">
      <c r="B28" s="63"/>
      <c r="C28" s="65"/>
      <c r="D28" s="65"/>
      <c r="H28" s="80"/>
      <c r="I28" s="74"/>
      <c r="J28" s="64"/>
    </row>
    <row r="29" spans="2:10" x14ac:dyDescent="0.25">
      <c r="B29" s="63"/>
      <c r="G29" s="80"/>
      <c r="H29" s="80"/>
      <c r="I29" s="80"/>
      <c r="J29" s="64"/>
    </row>
    <row r="30" spans="2:10" ht="13.5" thickBot="1" x14ac:dyDescent="0.35">
      <c r="B30" s="63"/>
      <c r="C30" s="81" t="str">
        <f>+'FOR-CSA-018'!C37</f>
        <v>Nombre</v>
      </c>
      <c r="D30" s="81"/>
      <c r="G30" s="81" t="s">
        <v>106</v>
      </c>
      <c r="H30" s="82"/>
      <c r="I30" s="80"/>
      <c r="J30" s="64"/>
    </row>
    <row r="31" spans="2:10" ht="13" x14ac:dyDescent="0.3">
      <c r="B31" s="63"/>
      <c r="C31" s="83" t="str">
        <f>+'FOR-CSA-018'!C38</f>
        <v>Cargo</v>
      </c>
      <c r="D31" s="83"/>
      <c r="G31" s="83" t="s">
        <v>118</v>
      </c>
      <c r="H31" s="80"/>
      <c r="I31" s="80"/>
      <c r="J31" s="64"/>
    </row>
    <row r="32" spans="2:10" ht="18.75" customHeight="1" thickBot="1" x14ac:dyDescent="0.3">
      <c r="B32" s="85"/>
      <c r="C32" s="86"/>
      <c r="D32" s="86"/>
      <c r="E32" s="86"/>
      <c r="F32" s="86"/>
      <c r="G32" s="82"/>
      <c r="H32" s="82"/>
      <c r="I32" s="82"/>
      <c r="J32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2025-03-14T21:34:44Z</dcterms:modified>
</cp:coreProperties>
</file>