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94053_MULTIAYUDAS ORTOPEDICAS\"/>
    </mc:Choice>
  </mc:AlternateContent>
  <bookViews>
    <workbookView xWindow="0" yWindow="0" windowWidth="19200" windowHeight="7310" activeTab="2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FACTURA'!$A$2:$AY$30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5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9" i="4"/>
  <c r="I30" i="3"/>
  <c r="H30" i="3"/>
  <c r="I28" i="3"/>
  <c r="H28" i="3"/>
  <c r="I25" i="3"/>
  <c r="H25" i="3"/>
  <c r="C12" i="4"/>
  <c r="C11" i="4"/>
  <c r="H32" i="3" l="1"/>
  <c r="H33" i="3" s="1"/>
  <c r="I32" i="3"/>
  <c r="I33" i="3" s="1"/>
  <c r="H17" i="4"/>
  <c r="I17" i="4"/>
  <c r="AN1" i="2" l="1"/>
  <c r="AM1" i="2"/>
  <c r="AL1" i="2"/>
  <c r="AK1" i="2"/>
  <c r="AJ1" i="2"/>
  <c r="AI1" i="2"/>
  <c r="AH1" i="2"/>
  <c r="AG1" i="2"/>
  <c r="AF1" i="2"/>
  <c r="AE1" i="2"/>
  <c r="X1" i="2"/>
  <c r="O1" i="2"/>
  <c r="J1" i="2"/>
  <c r="M1" i="2" l="1"/>
  <c r="H3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<sst xmlns="http://schemas.openxmlformats.org/spreadsheetml/2006/main" count="577" uniqueCount="172">
  <si>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</si>
  <si>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</si>
  <si>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</si>
  <si>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</si>
  <si>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</si>
  <si>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</si>
  <si>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</si>
  <si>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</si>
  <si>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</si>
  <si>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</si>
  <si>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</si>
  <si>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MULTIAYUDAS ORTOPEDICAS LTDA</t>
  </si>
  <si>
    <t>Evento</t>
  </si>
  <si>
    <t>CALI</t>
  </si>
  <si>
    <t>FE4597</t>
  </si>
  <si>
    <t>FE4812</t>
  </si>
  <si>
    <t>FE</t>
  </si>
  <si>
    <t>FE6368</t>
  </si>
  <si>
    <t>FE6369</t>
  </si>
  <si>
    <t>FE6370</t>
  </si>
  <si>
    <t>FE6371</t>
  </si>
  <si>
    <t>FE6373</t>
  </si>
  <si>
    <t>FE6375</t>
  </si>
  <si>
    <t>FE6376</t>
  </si>
  <si>
    <t>FE6377</t>
  </si>
  <si>
    <t>FE6379</t>
  </si>
  <si>
    <t>FE6384</t>
  </si>
  <si>
    <t>FE3758</t>
  </si>
  <si>
    <t>FE4542</t>
  </si>
  <si>
    <t>FE5651</t>
  </si>
  <si>
    <t>FE6484</t>
  </si>
  <si>
    <t>FE6486</t>
  </si>
  <si>
    <t>FE6487</t>
  </si>
  <si>
    <t>FE6488</t>
  </si>
  <si>
    <t>FE6489</t>
  </si>
  <si>
    <t>FE6494</t>
  </si>
  <si>
    <t>FE6495</t>
  </si>
  <si>
    <t>FE6562</t>
  </si>
  <si>
    <t>FE6563</t>
  </si>
  <si>
    <t>FE6564</t>
  </si>
  <si>
    <t>FE6565</t>
  </si>
  <si>
    <t>FE6566</t>
  </si>
  <si>
    <t>FE6575</t>
  </si>
  <si>
    <t>FACTURA</t>
  </si>
  <si>
    <t>LLAVE</t>
  </si>
  <si>
    <t>ESTADO CARTERA ANTERIOR</t>
  </si>
  <si>
    <t>ESTADO EPS 26-03-2025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</si>
  <si>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</si>
  <si>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</si>
  <si>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</si>
  <si>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</si>
  <si>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</si>
  <si>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</si>
  <si>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</si>
  <si>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</si>
  <si>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</si>
  <si>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</si>
  <si>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</si>
  <si>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</si>
  <si>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</si>
  <si>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</si>
  <si>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</si>
  <si>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</si>
  <si>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</si>
  <si>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</si>
  <si>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</si>
  <si>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</si>
  <si>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</si>
  <si>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</si>
  <si>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</si>
  <si>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</si>
  <si>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</si>
  <si>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</si>
  <si>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</si>
  <si>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</si>
  <si>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</si>
  <si>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</si>
  <si>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</si>
  <si>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</si>
  <si>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MULTIAYUDAS ORTOPEDICAS</t>
  </si>
  <si>
    <t>900094053_FE4542</t>
  </si>
  <si>
    <t>Factura devuelta</t>
  </si>
  <si>
    <t>Devuelta</t>
  </si>
  <si>
    <t>181-360</t>
  </si>
  <si>
    <t>Devolucion por direccionamiento la aut 230736148548634 con id mipres 80231134 esta mal direccionado, se autoriza una repacion de silla de reudas la cual de acuerdo a los cod mipres tutela se debia direcionar el cod 144 SILLAS DE RUEDAS Y COCHES NEUROLÓGICOS CON SUS RESPECTIVOS ADITAMENTOS PARA GARANTIZAR LA SEGURIDAD DEL PACIENTE y direccionan el 114 que es CREMAS Y LOCIONES HUMECTANTES, HIDRATANTES Y EMOLIENTES antes de realizar la entrega del servicio debe verificar los servicios autorizados y direccionados para poder ganatizar la efectividad de lo cobrado en la factura, por favor validar con el area autorizador para poder continuidad al pago de la factura. andres fernandez</t>
  </si>
  <si>
    <t>NO PBS</t>
  </si>
  <si>
    <t>Consultas ambulatorias</t>
  </si>
  <si>
    <t>Ambulatorio</t>
  </si>
  <si>
    <t>900094053_FE5651</t>
  </si>
  <si>
    <t>Devolucion por extemporaneida la mipres 20221121223001976207 ralacionado a la entrega de la autorizacion 231036337638385 tiene com fecha mipres 21/11/2022 con viegencia de un año que va hasta el 21/11/2023 y la entrega fue el 8/05/2024 se entrego en una fecha extemporanea.andres fernandez</t>
  </si>
  <si>
    <t>AUTORIZACION</t>
  </si>
  <si>
    <t>900094053_FE3758</t>
  </si>
  <si>
    <t>Para cargar RIPS o soportes</t>
  </si>
  <si>
    <t>No radicada</t>
  </si>
  <si>
    <t>NO PBS_DEVOLUCION DE FACTURA CON SOPROTES COMPLETOS: 1. NO SE EVINDENCIA REPORTE EN LA WEB SERVICE, POR FAVOR REP ORTAR LA DISPENSACION DEL MISMO PARA DAR GESTIÓN AL TRAMITE KEVIN YALANDA</t>
  </si>
  <si>
    <t>900094053_FE6486</t>
  </si>
  <si>
    <t>Factura pendiente en programacion de pago</t>
  </si>
  <si>
    <t>Finalizada</t>
  </si>
  <si>
    <t>0-30</t>
  </si>
  <si>
    <t>CNT-2022-783</t>
  </si>
  <si>
    <t>900094053_FE6562</t>
  </si>
  <si>
    <t>900094053_FE6563</t>
  </si>
  <si>
    <t>900094053_FE6564</t>
  </si>
  <si>
    <t>900094053_FE6565</t>
  </si>
  <si>
    <t>900094053_FE6566</t>
  </si>
  <si>
    <t>900094053_FE6575</t>
  </si>
  <si>
    <t>900094053_FE6484</t>
  </si>
  <si>
    <t>31-60</t>
  </si>
  <si>
    <t>900094053_FE6487</t>
  </si>
  <si>
    <t>900094053_FE6488</t>
  </si>
  <si>
    <t>900094053_FE6489</t>
  </si>
  <si>
    <t>900094053_FE6494</t>
  </si>
  <si>
    <t>900094053_FE6495</t>
  </si>
  <si>
    <t>900094053_FE6368</t>
  </si>
  <si>
    <t>61-90</t>
  </si>
  <si>
    <t>900094053_FE6369</t>
  </si>
  <si>
    <t>900094053_FE6370</t>
  </si>
  <si>
    <t>900094053_FE6371</t>
  </si>
  <si>
    <t>900094053_FE6373</t>
  </si>
  <si>
    <t>900094053_FE6375</t>
  </si>
  <si>
    <t>900094053_FE6376</t>
  </si>
  <si>
    <t>900094053_FE6377</t>
  </si>
  <si>
    <t>900094053_FE6379</t>
  </si>
  <si>
    <t>900094053_FE6384</t>
  </si>
  <si>
    <t>900094053_FE4812</t>
  </si>
  <si>
    <t>Más de 360</t>
  </si>
  <si>
    <t>COT-2023-40</t>
  </si>
  <si>
    <t>900094053_FE4597</t>
  </si>
  <si>
    <t>Factura cancelada</t>
  </si>
  <si>
    <t>Transferencia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</si>
  <si>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</si>
  <si>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</si>
  <si>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</si>
  <si>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</si>
  <si>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</si>
  <si>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</si>
  <si>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</si>
  <si>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</si>
  <si>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</si>
  <si>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</si>
  <si>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</si>
  <si>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</si>
  <si>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</si>
  <si>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</si>
  <si>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</si>
  <si>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</si>
  <si>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</si>
  <si>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</si>
  <si>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</si>
  <si>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</si>
  <si>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</si>
  <si>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</si>
  <si>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</si>
  <si>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</si>
  <si>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</si>
  <si>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</si>
  <si>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</si>
  <si>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</si>
  <si>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</si>
  <si>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</si>
  <si>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</si>
  <si>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</si>
  <si>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</si>
  <si>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</si>
  <si>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</si>
  <si>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</si>
  <si>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</si>
  <si>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</si>
  <si>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</si>
  <si>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27 2025</t>
  </si>
  <si>
    <t>Señores : MULTIAYUDAS ORTOPEDICAS</t>
  </si>
  <si>
    <t>NIT: 900094053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</si>
</sst>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2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9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2" fontId="0" fillId="0" borderId="1" xfId="1" applyFont="1" applyFill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1" applyFont="1" applyBorder="1" applyAlignment="1">
      <alignment horizontal="center"/>
    </xf>
    <xf numFmtId="42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8" fillId="8" borderId="1" xfId="0" applyFont="1" applyFill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6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164" fontId="7" fillId="0" borderId="0" xfId="2" applyNumberFormat="1" applyFont="1" applyAlignment="1">
      <alignment horizontal="center" vertical="center"/>
    </xf>
    <xf numFmtId="165" fontId="7" fillId="0" borderId="0" xfId="2" applyNumberFormat="1" applyFont="1" applyAlignment="1">
      <alignment vertical="center"/>
    </xf>
    <xf numFmtId="165" fontId="8" fillId="0" borderId="0" xfId="0" applyNumberFormat="1" applyFont="1" applyAlignment="1">
      <alignment vertical="center"/>
    </xf>
    <xf numFmtId="165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5" fontId="7" fillId="0" borderId="0" xfId="2" applyNumberFormat="1" applyFont="1"/>
    <xf numFmtId="165" fontId="7" fillId="0" borderId="0" xfId="0" applyNumberFormat="1" applyFont="1"/>
    <xf numFmtId="0" fontId="10" fillId="0" borderId="0" xfId="3" applyFont="1"/>
    <xf numFmtId="0" fontId="10" fillId="0" borderId="4" xfId="3" applyFont="1" applyBorder="1" applyAlignment="1">
      <alignment horizontal="centerContinuous"/>
    </xf>
    <xf numFmtId="0" fontId="10" fillId="0" borderId="5" xfId="3" applyFont="1" applyBorder="1" applyAlignment="1">
      <alignment horizontal="centerContinuous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0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8" xfId="3" applyFont="1" applyBorder="1"/>
    <xf numFmtId="0" fontId="10" fillId="0" borderId="9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11" xfId="3" applyNumberFormat="1" applyFont="1" applyBorder="1" applyAlignment="1">
      <alignment horizontal="center"/>
    </xf>
    <xf numFmtId="168" fontId="10" fillId="0" borderId="11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5" xfId="3" applyNumberFormat="1" applyFont="1" applyBorder="1" applyAlignment="1">
      <alignment horizontal="center"/>
    </xf>
    <xf numFmtId="168" fontId="11" fillId="0" borderId="15" xfId="3" applyNumberFormat="1" applyFont="1" applyBorder="1" applyAlignment="1">
      <alignment horizontal="right"/>
    </xf>
    <xf numFmtId="168" fontId="10" fillId="0" borderId="0" xfId="3" applyNumberFormat="1" applyFont="1"/>
    <xf numFmtId="168" fontId="11" fillId="0" borderId="11" xfId="3" applyNumberFormat="1" applyFont="1" applyBorder="1"/>
    <xf numFmtId="168" fontId="10" fillId="0" borderId="11" xfId="3" applyNumberFormat="1" applyFont="1" applyBorder="1"/>
    <xf numFmtId="168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0" xfId="3" applyFont="1" applyBorder="1"/>
    <xf numFmtId="0" fontId="10" fillId="0" borderId="11" xfId="3" applyFont="1" applyBorder="1"/>
    <xf numFmtId="0" fontId="10" fillId="0" borderId="12" xfId="3" applyFont="1" applyBorder="1"/>
    <xf numFmtId="0" fontId="11" fillId="0" borderId="8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9" xfId="3" applyFont="1" applyBorder="1" applyAlignment="1">
      <alignment horizontal="center" vertical="center" wrapText="1"/>
    </xf>
    <xf numFmtId="0" fontId="10" fillId="8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70" fontId="10" fillId="0" borderId="15" xfId="5" applyNumberFormat="1" applyFont="1" applyBorder="1" applyAlignment="1">
      <alignment horizontal="center"/>
    </xf>
    <xf numFmtId="169" fontId="10" fillId="0" borderId="15" xfId="5" applyNumberFormat="1" applyFont="1" applyBorder="1" applyAlignment="1">
      <alignment horizontal="right"/>
    </xf>
    <xf numFmtId="0" fontId="13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 2" xfId="5"/>
    <cellStyle name="Millares 3" xfId="4"/>
    <cellStyle name="Moneda" xfId="2" builtinId="4"/>
    <cellStyle name="Moneda [0]" xfId="1" builtinId="7"/>
    <cellStyle name="Normal" xfId="0" builtinId="0"/>
    <cellStyle name="Normal 2 2" xfId="3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7" name="Text Box 3">
          <a:extLst>
            <a:ext uri="{FF2B5EF4-FFF2-40B4-BE49-F238E27FC236}">
              <a16:creationId xmlns:a16="http://schemas.microsoft.com/office/drawing/2014/main" xmlns="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8" name="Text Box 3">
          <a:extLst>
            <a:ext uri="{FF2B5EF4-FFF2-40B4-BE49-F238E27FC236}">
              <a16:creationId xmlns:a16="http://schemas.microsoft.com/office/drawing/2014/main" xmlns="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165100</xdr:rowOff>
    </xdr:to>
    <xdr:sp macro="" textlink="">
      <xdr:nvSpPr>
        <xdr:cNvPr id="9" name="Text Box 3">
          <a:extLst>
            <a:ext uri="{FF2B5EF4-FFF2-40B4-BE49-F238E27FC236}">
              <a16:creationId xmlns:a16="http://schemas.microsoft.com/office/drawing/2014/main" xmlns="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0" name="Text Box 3">
          <a:extLst>
            <a:ext uri="{FF2B5EF4-FFF2-40B4-BE49-F238E27FC236}">
              <a16:creationId xmlns:a16="http://schemas.microsoft.com/office/drawing/2014/main" xmlns="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1" name="Text Box 3">
          <a:extLst>
            <a:ext uri="{FF2B5EF4-FFF2-40B4-BE49-F238E27FC236}">
              <a16:creationId xmlns:a16="http://schemas.microsoft.com/office/drawing/2014/main" xmlns="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3.009459837966" createdVersion="5" refreshedVersion="5" minRefreshableVersion="3" recordCount="28">
  <cacheSource type="worksheet">
    <worksheetSource ref="A2:AS30" sheet="ESTADO DE CADA FACTURA"/>
  </cacheSource>
  <cacheFields count="45">
    <cacheField name="NIT IPS" numFmtId="0">
      <sharedItems containsSemiMixedTypes="0" containsString="0" containsNumber="1" containsInteger="1" minValue="900094053" maxValue="90009405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758" maxValue="6575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02T00:00:00" maxDate="2025-02-12T00:00:00"/>
    </cacheField>
    <cacheField name="IPS Fecha radicado" numFmtId="14">
      <sharedItems containsSemiMixedTypes="0" containsNonDate="0" containsDate="1" containsString="0" minDate="2022-12-12T00:00:00" maxDate="2025-02-15T00:00:00"/>
    </cacheField>
    <cacheField name="IPS Valor Factura" numFmtId="164">
      <sharedItems containsSemiMixedTypes="0" containsString="0" containsNumber="1" containsInteger="1" minValue="5508" maxValue="3850000"/>
    </cacheField>
    <cacheField name="IPS Saldo Factura" numFmtId="164">
      <sharedItems containsSemiMixedTypes="0" containsString="0" containsNumber="1" containsInteger="1" minValue="5508" maxValue="3850000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6-03-2025" numFmtId="0">
      <sharedItems count="3">
        <s v="Factura cancelada"/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12-02T00:00:00" maxDate="2025-02-12T00:00:00"/>
    </cacheField>
    <cacheField name="FECHA RAD" numFmtId="14">
      <sharedItems containsNonDate="0" containsDate="1" containsString="0" containsBlank="1" minDate="2023-07-18T00:00:00" maxDate="2025-02-15T00:00:00"/>
    </cacheField>
    <cacheField name="FECHA LIQ" numFmtId="14">
      <sharedItems containsNonDate="0" containsDate="1" containsString="0" containsBlank="1" minDate="2023-07-20T00:00:00" maxDate="2025-02-27T00:00:00"/>
    </cacheField>
    <cacheField name="FECHA DEV" numFmtId="14">
      <sharedItems containsNonDate="0" containsDate="1" containsString="0" containsBlank="1" minDate="2024-06-30T00:00:00" maxDate="2024-08-30T00:00:00"/>
    </cacheField>
    <cacheField name="DIAS" numFmtId="0">
      <sharedItems containsMixedTypes="1" containsNumber="1" containsInteger="1" minValue="2" maxValue="589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3850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211800"/>
    </cacheField>
    <cacheField name="FACTURA DEVUELTA" numFmtId="165">
      <sharedItems containsSemiMixedTypes="0" containsString="0" containsNumber="1" containsInteger="1" minValue="0" maxValue="385000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3600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1040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521" maxValue="2201583945"/>
    </cacheField>
    <cacheField name="FECHA COMPENSACION SAP" numFmtId="14">
      <sharedItems containsNonDate="0" containsDate="1" containsString="0" containsBlank="1" minDate="2024-03-18T00:00:00" maxDate="2025-01-30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3423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n v="900094053"/>
    <s v="MULTIAYUDAS ORTOPEDICAS"/>
    <s v="FE"/>
    <n v="4812"/>
    <s v="FE4812"/>
    <s v="900094053_FE4812"/>
    <d v="2023-09-11T00:00:00"/>
    <d v="2023-09-12T00:00:00"/>
    <n v="5508"/>
    <n v="5508"/>
    <s v="Evento"/>
    <s v="CALI"/>
    <s v="Factura cancelada"/>
    <x v="0"/>
    <n v="0"/>
    <m/>
    <s v="Finalizada"/>
    <d v="2023-09-11T00:00:00"/>
    <d v="2023-09-12T00:00:00"/>
    <d v="2023-09-28T00:00:00"/>
    <m/>
    <n v="519"/>
    <s v="Más de 360"/>
    <n v="0"/>
    <m/>
    <m/>
    <m/>
    <s v="Consultas ambulatorias"/>
    <m/>
    <s v="COT-2023-40"/>
    <n v="5508"/>
    <n v="0"/>
    <n v="0"/>
    <n v="0"/>
    <n v="0"/>
    <n v="0"/>
    <n v="0"/>
    <n v="0"/>
    <n v="0"/>
    <n v="28801"/>
    <n v="0"/>
    <n v="2201491521"/>
    <d v="2024-03-18T00:00:00"/>
    <s v="Transferencia"/>
    <n v="23423259"/>
  </r>
  <r>
    <n v="900094053"/>
    <s v="MULTIAYUDAS ORTOPEDICAS"/>
    <s v="FE"/>
    <n v="6369"/>
    <s v="FE6369"/>
    <s v="900094053_FE6369"/>
    <d v="2024-12-05T00:00:00"/>
    <d v="2024-12-13T00:00:00"/>
    <n v="40000"/>
    <n v="40000"/>
    <s v="Evento"/>
    <s v="CALI"/>
    <e v="#N/A"/>
    <x v="0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40000"/>
    <n v="0"/>
    <n v="0"/>
    <n v="0"/>
    <n v="0"/>
    <n v="0"/>
    <n v="0"/>
    <n v="0"/>
    <n v="0"/>
    <n v="39736"/>
    <n v="0"/>
    <n v="2201583945"/>
    <d v="2025-01-29T00:00:00"/>
    <s v="Transferencia"/>
    <n v="250138"/>
  </r>
  <r>
    <n v="900094053"/>
    <s v="MULTIAYUDAS ORTOPEDICAS"/>
    <s v="FE"/>
    <n v="6371"/>
    <s v="FE6371"/>
    <s v="900094053_FE6371"/>
    <d v="2024-12-05T00:00:00"/>
    <d v="2024-12-13T00:00:00"/>
    <n v="211800"/>
    <n v="211800"/>
    <s v="Evento"/>
    <s v="CALI"/>
    <e v="#N/A"/>
    <x v="0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211800"/>
    <n v="0"/>
    <n v="0"/>
    <n v="0"/>
    <n v="0"/>
    <n v="0"/>
    <n v="0"/>
    <n v="0"/>
    <n v="0"/>
    <n v="210402"/>
    <n v="0"/>
    <n v="2201583945"/>
    <d v="2025-01-29T00:00:00"/>
    <s v="Transferencia"/>
    <n v="250138"/>
  </r>
  <r>
    <n v="900094053"/>
    <s v="MULTIAYUDAS ORTOPEDICAS"/>
    <s v="FE"/>
    <n v="4542"/>
    <s v="FE4542"/>
    <s v="900094053_FE4542"/>
    <d v="2023-06-15T00:00:00"/>
    <d v="2024-06-04T00:00:00"/>
    <n v="1280000"/>
    <n v="1280000"/>
    <s v="Evento"/>
    <s v="CALI"/>
    <s v="Factura devuelta"/>
    <x v="1"/>
    <n v="0"/>
    <m/>
    <s v="Devuelta"/>
    <d v="2023-06-15T00:00:00"/>
    <d v="2024-08-01T00:00:00"/>
    <m/>
    <d v="2024-08-29T00:00:00"/>
    <n v="183"/>
    <s v="181-360"/>
    <n v="1280000"/>
    <s v="DEVOLUCION"/>
    <s v="Devolucion por direccionamiento la aut 230736148548634 con id mipres 80231134 esta mal direccionado, se autoriza una repacion de silla de reudas la cual de acuerdo a los cod mipres tutela se debia direcionar el cod 144 SILLAS DE RUEDAS Y COCHES NEUROLÓGICOS CON SUS RESPECTIVOS ADITAMENTOS PARA GARANTIZAR LA SEGURIDAD DEL PACIENTE y direccionan el 114 que es CREMAS Y LOCIONES HUMECTANTES, HIDRATANTES Y EMOLIENTES antes de realizar la entrega del servicio debe verificar los servicios autorizados y direccionados para poder ganatizar la efectividad de lo cobrado en la factura, por favor validar con el area autorizador para poder continuidad al pago de la factura. andres fernandez"/>
    <s v="NO PBS"/>
    <s v="Consultas ambulatorias"/>
    <s v="Ambulatorio"/>
    <m/>
    <n v="0"/>
    <n v="1280000"/>
    <n v="0"/>
    <n v="0"/>
    <n v="0"/>
    <n v="0"/>
    <n v="0"/>
    <n v="0"/>
    <n v="0"/>
    <n v="0"/>
    <n v="0"/>
    <m/>
    <m/>
    <m/>
    <n v="0"/>
  </r>
  <r>
    <n v="900094053"/>
    <s v="MULTIAYUDAS ORTOPEDICAS"/>
    <s v="FE"/>
    <n v="5651"/>
    <s v="FE5651"/>
    <s v="900094053_FE5651"/>
    <d v="2024-05-09T00:00:00"/>
    <d v="2024-06-04T00:00:00"/>
    <n v="3850000"/>
    <n v="3850000"/>
    <s v="Evento"/>
    <s v="CALI"/>
    <s v="Factura devuelta"/>
    <x v="1"/>
    <n v="0"/>
    <m/>
    <s v="Devuelta"/>
    <d v="2024-05-09T00:00:00"/>
    <d v="2024-06-04T00:00:00"/>
    <m/>
    <d v="2024-06-30T00:00:00"/>
    <n v="243"/>
    <s v="181-360"/>
    <n v="3850000"/>
    <s v="DEVOLUCION"/>
    <s v="Devolucion por extemporaneida la mipres 20221121223001976207 ralacionado a la entrega de la autorizacion 231036337638385 tiene com fecha mipres 21/11/2022 con viegencia de un año que va hasta el 21/11/2023 y la entrega fue el 8/05/2024 se entrego en una fecha extemporanea.andres fernandez"/>
    <s v="AUTORIZACION"/>
    <s v="Consultas ambulatorias"/>
    <s v="Ambulatorio"/>
    <m/>
    <n v="0"/>
    <n v="3850000"/>
    <n v="0"/>
    <n v="0"/>
    <n v="0"/>
    <n v="0"/>
    <n v="0"/>
    <n v="0"/>
    <n v="0"/>
    <n v="0"/>
    <n v="0"/>
    <m/>
    <m/>
    <m/>
    <n v="0"/>
  </r>
  <r>
    <n v="900094053"/>
    <s v="MULTIAYUDAS ORTOPEDICAS"/>
    <s v="FE"/>
    <n v="3758"/>
    <s v="FE3758"/>
    <s v="900094053_FE3758"/>
    <d v="2022-12-02T00:00:00"/>
    <d v="2022-12-12T00:00:00"/>
    <n v="2450000"/>
    <n v="2450000"/>
    <s v="Evento"/>
    <s v="CALI"/>
    <s v="Factura devuelta"/>
    <x v="1"/>
    <n v="0"/>
    <m/>
    <s v="Para cargar RIPS o soportes"/>
    <d v="2022-12-02T00:00:00"/>
    <m/>
    <m/>
    <m/>
    <s v="No radicada"/>
    <s v="No radicada"/>
    <n v="2450000"/>
    <s v="DEVOLUCION"/>
    <s v="NO PBS_DEVOLUCION DE FACTURA CON SOPROTES COMPLETOS: 1. NO SE EVINDENCIA REPORTE EN LA WEB SERVICE, POR FAVOR REP ORTAR LA DISPENSACION DEL MISMO PARA DAR GESTIÓN AL TRAMITE KEVIN YALANDA"/>
    <s v="NO PBS"/>
    <s v="Consultas ambulatorias"/>
    <s v="Ambulatorio"/>
    <m/>
    <n v="0"/>
    <n v="2450000"/>
    <n v="0"/>
    <n v="0"/>
    <n v="0"/>
    <n v="0"/>
    <n v="0"/>
    <n v="0"/>
    <n v="0"/>
    <n v="0"/>
    <n v="0"/>
    <m/>
    <m/>
    <m/>
    <n v="0"/>
  </r>
  <r>
    <n v="900094053"/>
    <s v="MULTIAYUDAS ORTOPEDICAS"/>
    <s v="FE"/>
    <n v="4597"/>
    <s v="FE4597"/>
    <s v="900094053_FE4597"/>
    <d v="2023-07-11T00:00:00"/>
    <d v="2023-07-18T00:00:00"/>
    <n v="42000"/>
    <n v="42000"/>
    <s v="Evento"/>
    <s v="CALI"/>
    <s v="Factura pendiente en programacion de pago"/>
    <x v="2"/>
    <n v="0"/>
    <m/>
    <s v="Finalizada"/>
    <d v="2023-07-11T00:00:00"/>
    <d v="2023-07-18T00:00:00"/>
    <d v="2023-07-20T00:00:00"/>
    <m/>
    <n v="589"/>
    <s v="Más de 360"/>
    <n v="0"/>
    <m/>
    <m/>
    <m/>
    <s v="Consultas ambulatorias"/>
    <m/>
    <s v="COT-2023-40"/>
    <n v="0"/>
    <n v="0"/>
    <n v="0"/>
    <n v="0"/>
    <n v="0"/>
    <n v="0"/>
    <n v="42000"/>
    <n v="0"/>
    <n v="0"/>
    <n v="0"/>
    <n v="0"/>
    <m/>
    <m/>
    <m/>
    <n v="0"/>
  </r>
  <r>
    <n v="900094053"/>
    <s v="MULTIAYUDAS ORTOPEDICAS"/>
    <s v="FE"/>
    <n v="6486"/>
    <s v="FE6486"/>
    <s v="900094053_FE6486"/>
    <d v="2025-01-10T00:00:00"/>
    <d v="2025-02-14T00:00:00"/>
    <n v="37500"/>
    <n v="37500"/>
    <s v="Evento"/>
    <s v="CALI"/>
    <e v="#N/A"/>
    <x v="2"/>
    <n v="0"/>
    <m/>
    <s v="Finalizada"/>
    <d v="2025-01-10T00:00:00"/>
    <d v="2025-02-14T00:00:00"/>
    <d v="2025-02-26T00:00:00"/>
    <m/>
    <n v="2"/>
    <s v="0-30"/>
    <n v="0"/>
    <m/>
    <m/>
    <m/>
    <s v="Consultas ambulatorias"/>
    <m/>
    <s v="CNT-2022-783"/>
    <n v="0"/>
    <n v="0"/>
    <n v="0"/>
    <n v="0"/>
    <n v="0"/>
    <n v="0"/>
    <n v="37500"/>
    <n v="0"/>
    <n v="0"/>
    <n v="0"/>
    <n v="0"/>
    <m/>
    <m/>
    <m/>
    <n v="0"/>
  </r>
  <r>
    <n v="900094053"/>
    <s v="MULTIAYUDAS ORTOPEDICAS"/>
    <s v="FE"/>
    <n v="6562"/>
    <s v="FE6562"/>
    <s v="900094053_FE6562"/>
    <d v="2025-02-05T00:00:00"/>
    <d v="2025-02-14T00:00:00"/>
    <n v="211800"/>
    <n v="211800"/>
    <s v="Evento"/>
    <s v="CALI"/>
    <e v="#N/A"/>
    <x v="2"/>
    <n v="0"/>
    <m/>
    <s v="Finalizada"/>
    <d v="2025-02-05T00:00:00"/>
    <d v="2025-02-14T00:00:00"/>
    <d v="2025-02-26T00:00:00"/>
    <m/>
    <n v="2"/>
    <s v="0-30"/>
    <n v="0"/>
    <m/>
    <m/>
    <m/>
    <s v="Consultas ambulatorias"/>
    <m/>
    <s v="CNT-2022-783"/>
    <n v="0"/>
    <n v="0"/>
    <n v="0"/>
    <n v="0"/>
    <n v="0"/>
    <n v="0"/>
    <n v="211800"/>
    <n v="0"/>
    <n v="0"/>
    <n v="0"/>
    <n v="0"/>
    <m/>
    <m/>
    <m/>
    <n v="0"/>
  </r>
  <r>
    <n v="900094053"/>
    <s v="MULTIAYUDAS ORTOPEDICAS"/>
    <s v="FE"/>
    <n v="6563"/>
    <s v="FE6563"/>
    <s v="900094053_FE6563"/>
    <d v="2025-02-05T00:00:00"/>
    <d v="2025-02-14T00:00:00"/>
    <n v="201800"/>
    <n v="201800"/>
    <s v="Evento"/>
    <s v="CALI"/>
    <e v="#N/A"/>
    <x v="2"/>
    <n v="0"/>
    <m/>
    <s v="Finalizada"/>
    <d v="2025-02-05T00:00:00"/>
    <d v="2025-02-14T00:00:00"/>
    <d v="2025-02-26T00:00:00"/>
    <m/>
    <n v="2"/>
    <s v="0-30"/>
    <n v="0"/>
    <m/>
    <m/>
    <m/>
    <s v="Consultas ambulatorias"/>
    <m/>
    <s v="CNT-2022-783"/>
    <n v="0"/>
    <n v="0"/>
    <n v="0"/>
    <n v="0"/>
    <n v="0"/>
    <n v="0"/>
    <n v="201800"/>
    <n v="0"/>
    <n v="0"/>
    <n v="0"/>
    <n v="0"/>
    <m/>
    <m/>
    <m/>
    <n v="0"/>
  </r>
  <r>
    <n v="900094053"/>
    <s v="MULTIAYUDAS ORTOPEDICAS"/>
    <s v="FE"/>
    <n v="6564"/>
    <s v="FE6564"/>
    <s v="900094053_FE6564"/>
    <d v="2025-02-05T00:00:00"/>
    <d v="2025-02-14T00:00:00"/>
    <n v="40000"/>
    <n v="40000"/>
    <s v="Evento"/>
    <s v="CALI"/>
    <e v="#N/A"/>
    <x v="2"/>
    <n v="0"/>
    <m/>
    <s v="Finalizada"/>
    <d v="2025-02-05T00:00:00"/>
    <d v="2025-02-14T00:00:00"/>
    <d v="2025-02-26T00:00:00"/>
    <m/>
    <n v="2"/>
    <s v="0-30"/>
    <n v="0"/>
    <m/>
    <m/>
    <m/>
    <s v="Consultas ambulatorias"/>
    <m/>
    <s v="CNT-2022-783"/>
    <n v="0"/>
    <n v="0"/>
    <n v="0"/>
    <n v="0"/>
    <n v="0"/>
    <n v="0"/>
    <n v="40000"/>
    <n v="0"/>
    <n v="0"/>
    <n v="0"/>
    <n v="0"/>
    <m/>
    <m/>
    <m/>
    <n v="0"/>
  </r>
  <r>
    <n v="900094053"/>
    <s v="MULTIAYUDAS ORTOPEDICAS"/>
    <s v="FE"/>
    <n v="6565"/>
    <s v="FE6565"/>
    <s v="900094053_FE6565"/>
    <d v="2025-02-05T00:00:00"/>
    <d v="2025-02-14T00:00:00"/>
    <n v="145000"/>
    <n v="145000"/>
    <s v="Evento"/>
    <s v="CALI"/>
    <e v="#N/A"/>
    <x v="2"/>
    <n v="0"/>
    <m/>
    <s v="Finalizada"/>
    <d v="2025-02-05T00:00:00"/>
    <d v="2025-02-14T00:00:00"/>
    <d v="2025-02-26T00:00:00"/>
    <m/>
    <n v="2"/>
    <s v="0-30"/>
    <n v="0"/>
    <m/>
    <m/>
    <m/>
    <s v="Consultas ambulatorias"/>
    <m/>
    <s v="CNT-2022-783"/>
    <n v="0"/>
    <n v="0"/>
    <n v="0"/>
    <n v="0"/>
    <n v="0"/>
    <n v="0"/>
    <n v="145000"/>
    <n v="0"/>
    <n v="0"/>
    <n v="0"/>
    <n v="0"/>
    <m/>
    <m/>
    <m/>
    <n v="0"/>
  </r>
  <r>
    <n v="900094053"/>
    <s v="MULTIAYUDAS ORTOPEDICAS"/>
    <s v="FE"/>
    <n v="6566"/>
    <s v="FE6566"/>
    <s v="900094053_FE6566"/>
    <d v="2025-02-05T00:00:00"/>
    <d v="2025-02-14T00:00:00"/>
    <n v="21900"/>
    <n v="21900"/>
    <s v="Evento"/>
    <s v="CALI"/>
    <e v="#N/A"/>
    <x v="2"/>
    <n v="0"/>
    <m/>
    <s v="Finalizada"/>
    <d v="2025-02-06T00:00:00"/>
    <d v="2025-02-14T00:00:00"/>
    <d v="2025-02-26T00:00:00"/>
    <m/>
    <n v="2"/>
    <s v="0-30"/>
    <n v="0"/>
    <m/>
    <m/>
    <m/>
    <s v="Consultas ambulatorias"/>
    <m/>
    <s v="CNT-2022-783"/>
    <n v="0"/>
    <n v="0"/>
    <n v="0"/>
    <n v="0"/>
    <n v="0"/>
    <n v="0"/>
    <n v="21900"/>
    <n v="0"/>
    <n v="0"/>
    <n v="0"/>
    <n v="0"/>
    <m/>
    <m/>
    <m/>
    <n v="0"/>
  </r>
  <r>
    <n v="900094053"/>
    <s v="MULTIAYUDAS ORTOPEDICAS"/>
    <s v="FE"/>
    <n v="6575"/>
    <s v="FE6575"/>
    <s v="900094053_FE6575"/>
    <d v="2025-02-11T00:00:00"/>
    <d v="2025-02-14T00:00:00"/>
    <n v="57500"/>
    <n v="57500"/>
    <s v="Evento"/>
    <s v="CALI"/>
    <e v="#N/A"/>
    <x v="2"/>
    <n v="0"/>
    <m/>
    <s v="Finalizada"/>
    <d v="2025-02-11T00:00:00"/>
    <d v="2025-02-14T00:00:00"/>
    <d v="2025-02-26T00:00:00"/>
    <m/>
    <n v="2"/>
    <s v="0-30"/>
    <n v="0"/>
    <m/>
    <m/>
    <m/>
    <s v="Consultas ambulatorias"/>
    <m/>
    <s v="CNT-2022-783"/>
    <n v="0"/>
    <n v="0"/>
    <n v="0"/>
    <n v="0"/>
    <n v="0"/>
    <n v="0"/>
    <n v="57500"/>
    <n v="0"/>
    <n v="0"/>
    <n v="0"/>
    <n v="0"/>
    <m/>
    <m/>
    <m/>
    <n v="0"/>
  </r>
  <r>
    <n v="900094053"/>
    <s v="MULTIAYUDAS ORTOPEDICAS"/>
    <s v="FE"/>
    <n v="6484"/>
    <s v="FE6484"/>
    <s v="900094053_FE6484"/>
    <d v="2025-01-10T00:00:00"/>
    <d v="2025-01-14T00:00:00"/>
    <n v="236000"/>
    <n v="236000"/>
    <s v="Evento"/>
    <s v="CALI"/>
    <e v="#N/A"/>
    <x v="2"/>
    <n v="0"/>
    <m/>
    <s v="Finalizada"/>
    <d v="2025-01-10T00:00:00"/>
    <d v="2025-01-14T00:00:00"/>
    <d v="2025-01-28T00:00:00"/>
    <m/>
    <n v="31"/>
    <s v="31-60"/>
    <n v="0"/>
    <m/>
    <m/>
    <m/>
    <s v="Consultas ambulatorias"/>
    <m/>
    <s v="CNT-2022-783"/>
    <n v="0"/>
    <n v="0"/>
    <n v="0"/>
    <n v="0"/>
    <n v="0"/>
    <n v="0"/>
    <n v="236000"/>
    <n v="0"/>
    <n v="0"/>
    <n v="0"/>
    <n v="0"/>
    <m/>
    <m/>
    <m/>
    <n v="0"/>
  </r>
  <r>
    <n v="900094053"/>
    <s v="MULTIAYUDAS ORTOPEDICAS"/>
    <s v="FE"/>
    <n v="6487"/>
    <s v="FE6487"/>
    <s v="900094053_FE6487"/>
    <d v="2025-01-10T00:00:00"/>
    <d v="2025-01-14T00:00:00"/>
    <n v="40000"/>
    <n v="40000"/>
    <s v="Evento"/>
    <s v="CALI"/>
    <e v="#N/A"/>
    <x v="2"/>
    <n v="0"/>
    <m/>
    <s v="Finalizada"/>
    <d v="2025-01-10T00:00:00"/>
    <d v="2025-01-14T00:00:00"/>
    <d v="2025-01-28T00:00:00"/>
    <m/>
    <n v="31"/>
    <s v="31-60"/>
    <n v="0"/>
    <m/>
    <m/>
    <m/>
    <s v="Consultas ambulatorias"/>
    <m/>
    <s v="CNT-2022-783"/>
    <n v="0"/>
    <n v="0"/>
    <n v="0"/>
    <n v="0"/>
    <n v="0"/>
    <n v="0"/>
    <n v="40000"/>
    <n v="0"/>
    <n v="0"/>
    <n v="0"/>
    <n v="0"/>
    <m/>
    <m/>
    <m/>
    <n v="0"/>
  </r>
  <r>
    <n v="900094053"/>
    <s v="MULTIAYUDAS ORTOPEDICAS"/>
    <s v="FE"/>
    <n v="6488"/>
    <s v="FE6488"/>
    <s v="900094053_FE6488"/>
    <d v="2025-01-10T00:00:00"/>
    <d v="2025-01-14T00:00:00"/>
    <n v="15000"/>
    <n v="15000"/>
    <s v="Evento"/>
    <s v="CALI"/>
    <e v="#N/A"/>
    <x v="2"/>
    <n v="0"/>
    <m/>
    <s v="Finalizada"/>
    <d v="2025-01-10T00:00:00"/>
    <d v="2025-01-14T00:00:00"/>
    <d v="2025-01-28T00:00:00"/>
    <m/>
    <n v="31"/>
    <s v="31-60"/>
    <n v="0"/>
    <m/>
    <m/>
    <m/>
    <s v="Consultas ambulatorias"/>
    <m/>
    <s v="CNT-2022-783"/>
    <n v="0"/>
    <n v="0"/>
    <n v="0"/>
    <n v="0"/>
    <n v="0"/>
    <n v="0"/>
    <n v="15000"/>
    <n v="0"/>
    <n v="0"/>
    <n v="0"/>
    <n v="0"/>
    <m/>
    <m/>
    <m/>
    <n v="0"/>
  </r>
  <r>
    <n v="900094053"/>
    <s v="MULTIAYUDAS ORTOPEDICAS"/>
    <s v="FE"/>
    <n v="6489"/>
    <s v="FE6489"/>
    <s v="900094053_FE6489"/>
    <d v="2025-01-10T00:00:00"/>
    <d v="2025-01-14T00:00:00"/>
    <n v="33080"/>
    <n v="33080"/>
    <s v="Evento"/>
    <s v="CALI"/>
    <e v="#N/A"/>
    <x v="2"/>
    <n v="0"/>
    <m/>
    <s v="Finalizada"/>
    <d v="2025-01-10T00:00:00"/>
    <d v="2025-01-14T00:00:00"/>
    <d v="2025-01-28T00:00:00"/>
    <m/>
    <n v="31"/>
    <s v="31-60"/>
    <n v="0"/>
    <m/>
    <m/>
    <m/>
    <s v="Consultas ambulatorias"/>
    <m/>
    <s v="CNT-2022-783"/>
    <n v="0"/>
    <n v="0"/>
    <n v="0"/>
    <n v="0"/>
    <n v="0"/>
    <n v="0"/>
    <n v="33080"/>
    <n v="0"/>
    <n v="0"/>
    <n v="0"/>
    <n v="0"/>
    <m/>
    <m/>
    <m/>
    <n v="0"/>
  </r>
  <r>
    <n v="900094053"/>
    <s v="MULTIAYUDAS ORTOPEDICAS"/>
    <s v="FE"/>
    <n v="6494"/>
    <s v="FE6494"/>
    <s v="900094053_FE6494"/>
    <d v="2025-01-14T00:00:00"/>
    <d v="2025-01-14T00:00:00"/>
    <n v="40000"/>
    <n v="40000"/>
    <s v="Evento"/>
    <s v="CALI"/>
    <e v="#N/A"/>
    <x v="2"/>
    <n v="0"/>
    <m/>
    <s v="Finalizada"/>
    <d v="2025-01-14T00:00:00"/>
    <d v="2025-01-14T00:00:00"/>
    <d v="2025-01-28T00:00:00"/>
    <m/>
    <n v="31"/>
    <s v="31-60"/>
    <n v="0"/>
    <m/>
    <m/>
    <m/>
    <s v="Consultas ambulatorias"/>
    <m/>
    <s v="CNT-2022-783"/>
    <n v="0"/>
    <n v="0"/>
    <n v="0"/>
    <n v="0"/>
    <n v="0"/>
    <n v="0"/>
    <n v="40000"/>
    <n v="0"/>
    <n v="0"/>
    <n v="0"/>
    <n v="0"/>
    <m/>
    <m/>
    <m/>
    <n v="0"/>
  </r>
  <r>
    <n v="900094053"/>
    <s v="MULTIAYUDAS ORTOPEDICAS"/>
    <s v="FE"/>
    <n v="6495"/>
    <s v="FE6495"/>
    <s v="900094053_FE6495"/>
    <d v="2025-01-14T00:00:00"/>
    <d v="2025-01-14T00:00:00"/>
    <n v="40000"/>
    <n v="40000"/>
    <s v="Evento"/>
    <s v="CALI"/>
    <e v="#N/A"/>
    <x v="2"/>
    <n v="0"/>
    <m/>
    <s v="Finalizada"/>
    <d v="2025-01-14T00:00:00"/>
    <d v="2025-01-14T00:00:00"/>
    <d v="2025-01-28T00:00:00"/>
    <m/>
    <n v="31"/>
    <s v="31-60"/>
    <n v="0"/>
    <m/>
    <m/>
    <m/>
    <s v="Consultas ambulatorias"/>
    <m/>
    <s v="CNT-2022-783"/>
    <n v="0"/>
    <n v="0"/>
    <n v="0"/>
    <n v="0"/>
    <n v="0"/>
    <n v="0"/>
    <n v="40000"/>
    <n v="0"/>
    <n v="0"/>
    <n v="0"/>
    <n v="0"/>
    <m/>
    <m/>
    <m/>
    <n v="0"/>
  </r>
  <r>
    <n v="900094053"/>
    <s v="MULTIAYUDAS ORTOPEDICAS"/>
    <s v="FE"/>
    <n v="6368"/>
    <s v="FE6368"/>
    <s v="900094053_FE6368"/>
    <d v="2024-12-05T00:00:00"/>
    <d v="2024-12-13T00:00:00"/>
    <n v="211800"/>
    <n v="211800"/>
    <s v="Evento"/>
    <s v="CALI"/>
    <e v="#N/A"/>
    <x v="2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211800"/>
    <n v="0"/>
    <n v="0"/>
    <n v="0"/>
    <n v="0"/>
    <m/>
    <m/>
    <m/>
    <n v="0"/>
  </r>
  <r>
    <n v="900094053"/>
    <s v="MULTIAYUDAS ORTOPEDICAS"/>
    <s v="FE"/>
    <n v="6370"/>
    <s v="FE6370"/>
    <s v="900094053_FE6370"/>
    <d v="2024-12-05T00:00:00"/>
    <d v="2024-12-13T00:00:00"/>
    <n v="175159"/>
    <n v="175159"/>
    <s v="Evento"/>
    <s v="CALI"/>
    <e v="#N/A"/>
    <x v="2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175159"/>
    <n v="0"/>
    <n v="0"/>
    <n v="0"/>
    <n v="0"/>
    <m/>
    <m/>
    <m/>
    <n v="0"/>
  </r>
  <r>
    <n v="900094053"/>
    <s v="MULTIAYUDAS ORTOPEDICAS"/>
    <s v="FE"/>
    <n v="6373"/>
    <s v="FE6373"/>
    <s v="900094053_FE6373"/>
    <d v="2024-12-05T00:00:00"/>
    <d v="2024-12-13T00:00:00"/>
    <n v="75225"/>
    <n v="75225"/>
    <s v="Evento"/>
    <s v="CALI"/>
    <e v="#N/A"/>
    <x v="2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75225"/>
    <n v="0"/>
    <n v="0"/>
    <n v="0"/>
    <n v="0"/>
    <m/>
    <m/>
    <m/>
    <n v="0"/>
  </r>
  <r>
    <n v="900094053"/>
    <s v="MULTIAYUDAS ORTOPEDICAS"/>
    <s v="FE"/>
    <n v="6375"/>
    <s v="FE6375"/>
    <s v="900094053_FE6375"/>
    <d v="2024-12-05T00:00:00"/>
    <d v="2024-12-13T00:00:00"/>
    <n v="40000"/>
    <n v="40000"/>
    <s v="Evento"/>
    <s v="CALI"/>
    <e v="#N/A"/>
    <x v="2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40000"/>
    <n v="0"/>
    <n v="0"/>
    <n v="0"/>
    <n v="0"/>
    <m/>
    <m/>
    <m/>
    <n v="0"/>
  </r>
  <r>
    <n v="900094053"/>
    <s v="MULTIAYUDAS ORTOPEDICAS"/>
    <s v="FE"/>
    <n v="6376"/>
    <s v="FE6376"/>
    <s v="900094053_FE6376"/>
    <d v="2024-12-05T00:00:00"/>
    <d v="2024-12-13T00:00:00"/>
    <n v="82000"/>
    <n v="82000"/>
    <s v="Evento"/>
    <s v="CALI"/>
    <e v="#N/A"/>
    <x v="2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82000"/>
    <n v="0"/>
    <n v="0"/>
    <n v="0"/>
    <n v="0"/>
    <m/>
    <m/>
    <m/>
    <n v="0"/>
  </r>
  <r>
    <n v="900094053"/>
    <s v="MULTIAYUDAS ORTOPEDICAS"/>
    <s v="FE"/>
    <n v="6377"/>
    <s v="FE6377"/>
    <s v="900094053_FE6377"/>
    <d v="2024-12-05T00:00:00"/>
    <d v="2024-12-13T00:00:00"/>
    <n v="40000"/>
    <n v="40000"/>
    <s v="Evento"/>
    <s v="CALI"/>
    <e v="#N/A"/>
    <x v="2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40000"/>
    <n v="0"/>
    <n v="0"/>
    <n v="0"/>
    <n v="0"/>
    <m/>
    <m/>
    <m/>
    <n v="0"/>
  </r>
  <r>
    <n v="900094053"/>
    <s v="MULTIAYUDAS ORTOPEDICAS"/>
    <s v="FE"/>
    <n v="6379"/>
    <s v="FE6379"/>
    <s v="900094053_FE6379"/>
    <d v="2024-12-05T00:00:00"/>
    <d v="2024-12-13T00:00:00"/>
    <n v="20000"/>
    <n v="20000"/>
    <s v="Evento"/>
    <s v="CALI"/>
    <e v="#N/A"/>
    <x v="2"/>
    <n v="0"/>
    <m/>
    <s v="Finalizada"/>
    <d v="2024-12-05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20000"/>
    <n v="0"/>
    <n v="0"/>
    <n v="0"/>
    <n v="0"/>
    <m/>
    <m/>
    <m/>
    <n v="0"/>
  </r>
  <r>
    <n v="900094053"/>
    <s v="MULTIAYUDAS ORTOPEDICAS"/>
    <s v="FE"/>
    <n v="6384"/>
    <s v="FE6384"/>
    <s v="900094053_FE6384"/>
    <d v="2024-12-06T00:00:00"/>
    <d v="2024-12-13T00:00:00"/>
    <n v="40000"/>
    <n v="40000"/>
    <s v="Evento"/>
    <s v="CALI"/>
    <e v="#N/A"/>
    <x v="2"/>
    <n v="0"/>
    <m/>
    <s v="Finalizada"/>
    <d v="2024-12-06T00:00:00"/>
    <d v="2024-12-13T00:00:00"/>
    <d v="2024-12-27T00:00:00"/>
    <m/>
    <n v="63"/>
    <s v="61-90"/>
    <n v="0"/>
    <m/>
    <m/>
    <m/>
    <s v="Consultas ambulatorias"/>
    <m/>
    <s v="CNT-2022-783"/>
    <n v="0"/>
    <n v="0"/>
    <n v="0"/>
    <n v="0"/>
    <n v="0"/>
    <n v="0"/>
    <n v="400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9" cacheId="2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59"/>
  <sheetViews>
    <sheetView showGridLines="0" topLeftCell="A16" zoomScaleNormal="100" workbookViewId="0">
      <selection activeCell="H19" sqref="H19"/>
    </sheetView>
  </sheetViews>
  <sheetFormatPr baseColWidth="10" defaultRowHeight="14.5" x14ac:dyDescent="0.35"/>
  <cols>
    <col min="2" max="2" width="32.453125" bestFit="1" customWidth="1"/>
    <col min="3" max="3" width="9" customWidth="1"/>
    <col min="4" max="4" width="11.54296875" customWidth="1"/>
    <col min="5" max="5" width="13.54296875" customWidth="1"/>
    <col min="6" max="6" width="13.1796875" customWidth="1"/>
    <col min="7" max="8" width="15.453125" customWidth="1"/>
    <col min="9" max="9" width="15.7265625" bestFit="1" customWidth="1"/>
    <col min="10" max="10" width="23.26953125" style="1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5" t="s">
        <v>7</v>
      </c>
      <c r="J1" s="2" t="s">
        <v>9</v>
      </c>
      <c r="K1" s="7" t="s">
        <v>10</v>
      </c>
    </row>
    <row r="2" spans="1:11" s="3" customFormat="1" x14ac:dyDescent="0.35">
      <c r="A2" s="4">
        <v>900094053</v>
      </c>
      <c r="B2" s="4" t="s">
        <v>11</v>
      </c>
      <c r="C2" s="4" t="s">
        <v>16</v>
      </c>
      <c r="D2" s="4" t="s">
        <v>27</v>
      </c>
      <c r="E2" s="10">
        <v>44897</v>
      </c>
      <c r="F2" s="10">
        <v>44907</v>
      </c>
      <c r="G2" s="9">
        <v>2450000</v>
      </c>
      <c r="H2" s="9">
        <v>2450000</v>
      </c>
      <c r="I2" s="6" t="s">
        <v>12</v>
      </c>
      <c r="J2" s="8" t="s">
        <v>13</v>
      </c>
      <c r="K2" s="7"/>
    </row>
    <row r="3" spans="1:11" s="3" customFormat="1" x14ac:dyDescent="0.35">
      <c r="A3" s="4">
        <v>900094053</v>
      </c>
      <c r="B3" s="4" t="s">
        <v>11</v>
      </c>
      <c r="C3" s="4" t="s">
        <v>16</v>
      </c>
      <c r="D3" s="4" t="s">
        <v>28</v>
      </c>
      <c r="E3" s="10">
        <v>45092</v>
      </c>
      <c r="F3" s="10">
        <v>45447</v>
      </c>
      <c r="G3" s="9">
        <v>1280000</v>
      </c>
      <c r="H3" s="9">
        <v>1280000</v>
      </c>
      <c r="I3" s="6" t="s">
        <v>12</v>
      </c>
      <c r="J3" s="8" t="s">
        <v>13</v>
      </c>
      <c r="K3" s="7"/>
    </row>
    <row r="4" spans="1:11" s="3" customFormat="1" x14ac:dyDescent="0.35">
      <c r="A4" s="4">
        <v>900094053</v>
      </c>
      <c r="B4" s="4" t="s">
        <v>11</v>
      </c>
      <c r="C4" s="4" t="s">
        <v>16</v>
      </c>
      <c r="D4" s="4" t="s">
        <v>29</v>
      </c>
      <c r="E4" s="10">
        <v>45421</v>
      </c>
      <c r="F4" s="10">
        <v>45447</v>
      </c>
      <c r="G4" s="9">
        <v>3850000</v>
      </c>
      <c r="H4" s="9">
        <v>3850000</v>
      </c>
      <c r="I4" s="6" t="s">
        <v>12</v>
      </c>
      <c r="J4" s="8" t="s">
        <v>13</v>
      </c>
      <c r="K4" s="7"/>
    </row>
    <row r="5" spans="1:11" x14ac:dyDescent="0.35">
      <c r="A5" s="4">
        <v>900094053</v>
      </c>
      <c r="B5" s="4" t="s">
        <v>11</v>
      </c>
      <c r="C5" s="4" t="s">
        <v>16</v>
      </c>
      <c r="D5" s="4" t="s">
        <v>14</v>
      </c>
      <c r="E5" s="10">
        <v>45118</v>
      </c>
      <c r="F5" s="10">
        <v>45125</v>
      </c>
      <c r="G5" s="9">
        <v>42000</v>
      </c>
      <c r="H5" s="9">
        <v>42000</v>
      </c>
      <c r="I5" s="6" t="s">
        <v>12</v>
      </c>
      <c r="J5" s="8" t="s">
        <v>13</v>
      </c>
      <c r="K5" s="1"/>
    </row>
    <row r="6" spans="1:11" x14ac:dyDescent="0.35">
      <c r="A6" s="4">
        <v>900094053</v>
      </c>
      <c r="B6" s="4" t="s">
        <v>11</v>
      </c>
      <c r="C6" s="4" t="s">
        <v>16</v>
      </c>
      <c r="D6" s="4" t="s">
        <v>15</v>
      </c>
      <c r="E6" s="10">
        <v>45180</v>
      </c>
      <c r="F6" s="10">
        <v>45181</v>
      </c>
      <c r="G6" s="9">
        <v>5508</v>
      </c>
      <c r="H6" s="9">
        <v>5508</v>
      </c>
      <c r="I6" s="6" t="s">
        <v>12</v>
      </c>
      <c r="J6" s="8" t="s">
        <v>13</v>
      </c>
      <c r="K6" s="1"/>
    </row>
    <row r="7" spans="1:11" x14ac:dyDescent="0.35">
      <c r="A7" s="4">
        <v>900094053</v>
      </c>
      <c r="B7" s="4" t="s">
        <v>11</v>
      </c>
      <c r="C7" s="4" t="s">
        <v>16</v>
      </c>
      <c r="D7" s="4" t="s">
        <v>17</v>
      </c>
      <c r="E7" s="10">
        <v>45631</v>
      </c>
      <c r="F7" s="10">
        <v>45639</v>
      </c>
      <c r="G7" s="9">
        <v>211800</v>
      </c>
      <c r="H7" s="9">
        <v>211800</v>
      </c>
      <c r="I7" s="6" t="s">
        <v>12</v>
      </c>
      <c r="J7" s="8" t="s">
        <v>13</v>
      </c>
      <c r="K7" s="1"/>
    </row>
    <row r="8" spans="1:11" x14ac:dyDescent="0.35">
      <c r="A8" s="4">
        <v>900094053</v>
      </c>
      <c r="B8" s="4" t="s">
        <v>11</v>
      </c>
      <c r="C8" s="4" t="s">
        <v>16</v>
      </c>
      <c r="D8" s="4" t="s">
        <v>18</v>
      </c>
      <c r="E8" s="10">
        <v>45631</v>
      </c>
      <c r="F8" s="10">
        <v>45639</v>
      </c>
      <c r="G8" s="11">
        <v>40000</v>
      </c>
      <c r="H8" s="11">
        <v>40000</v>
      </c>
      <c r="I8" s="6" t="s">
        <v>12</v>
      </c>
      <c r="J8" s="8" t="s">
        <v>13</v>
      </c>
      <c r="K8" s="1"/>
    </row>
    <row r="9" spans="1:11" x14ac:dyDescent="0.35">
      <c r="A9" s="4">
        <v>900094053</v>
      </c>
      <c r="B9" s="4" t="s">
        <v>11</v>
      </c>
      <c r="C9" s="4" t="s">
        <v>16</v>
      </c>
      <c r="D9" s="4" t="s">
        <v>19</v>
      </c>
      <c r="E9" s="10">
        <v>45631</v>
      </c>
      <c r="F9" s="10">
        <v>45639</v>
      </c>
      <c r="G9" s="11">
        <v>175159</v>
      </c>
      <c r="H9" s="11">
        <v>175159</v>
      </c>
      <c r="I9" s="6" t="s">
        <v>12</v>
      </c>
      <c r="J9" s="8" t="s">
        <v>13</v>
      </c>
      <c r="K9" s="1"/>
    </row>
    <row r="10" spans="1:11" x14ac:dyDescent="0.35">
      <c r="A10" s="4">
        <v>900094053</v>
      </c>
      <c r="B10" s="4" t="s">
        <v>11</v>
      </c>
      <c r="C10" s="4" t="s">
        <v>16</v>
      </c>
      <c r="D10" s="4" t="s">
        <v>20</v>
      </c>
      <c r="E10" s="10">
        <v>45631</v>
      </c>
      <c r="F10" s="10">
        <v>45639</v>
      </c>
      <c r="G10" s="11">
        <v>211800</v>
      </c>
      <c r="H10" s="11">
        <v>211800</v>
      </c>
      <c r="I10" s="6" t="s">
        <v>12</v>
      </c>
      <c r="J10" s="8" t="s">
        <v>13</v>
      </c>
      <c r="K10" s="1"/>
    </row>
    <row r="11" spans="1:11" x14ac:dyDescent="0.35">
      <c r="A11" s="4">
        <v>900094053</v>
      </c>
      <c r="B11" s="4" t="s">
        <v>11</v>
      </c>
      <c r="C11" s="4" t="s">
        <v>16</v>
      </c>
      <c r="D11" s="4" t="s">
        <v>21</v>
      </c>
      <c r="E11" s="10">
        <v>45631</v>
      </c>
      <c r="F11" s="10">
        <v>45639</v>
      </c>
      <c r="G11" s="11">
        <v>75225</v>
      </c>
      <c r="H11" s="11">
        <v>75225</v>
      </c>
      <c r="I11" s="6" t="s">
        <v>12</v>
      </c>
      <c r="J11" s="8" t="s">
        <v>13</v>
      </c>
      <c r="K11" s="1"/>
    </row>
    <row r="12" spans="1:11" x14ac:dyDescent="0.35">
      <c r="A12" s="4">
        <v>900094053</v>
      </c>
      <c r="B12" s="4" t="s">
        <v>11</v>
      </c>
      <c r="C12" s="4" t="s">
        <v>16</v>
      </c>
      <c r="D12" s="4" t="s">
        <v>22</v>
      </c>
      <c r="E12" s="10">
        <v>45631</v>
      </c>
      <c r="F12" s="10">
        <v>45639</v>
      </c>
      <c r="G12" s="11">
        <v>40000</v>
      </c>
      <c r="H12" s="11">
        <v>40000</v>
      </c>
      <c r="I12" s="6" t="s">
        <v>12</v>
      </c>
      <c r="J12" s="8" t="s">
        <v>13</v>
      </c>
      <c r="K12" s="1"/>
    </row>
    <row r="13" spans="1:11" x14ac:dyDescent="0.35">
      <c r="A13" s="4">
        <v>900094053</v>
      </c>
      <c r="B13" s="4" t="s">
        <v>11</v>
      </c>
      <c r="C13" s="4" t="s">
        <v>16</v>
      </c>
      <c r="D13" s="4" t="s">
        <v>23</v>
      </c>
      <c r="E13" s="10">
        <v>45631</v>
      </c>
      <c r="F13" s="10">
        <v>45639</v>
      </c>
      <c r="G13" s="11">
        <v>82000</v>
      </c>
      <c r="H13" s="11">
        <v>82000</v>
      </c>
      <c r="I13" s="6" t="s">
        <v>12</v>
      </c>
      <c r="J13" s="8" t="s">
        <v>13</v>
      </c>
      <c r="K13" s="1"/>
    </row>
    <row r="14" spans="1:11" x14ac:dyDescent="0.35">
      <c r="A14" s="4">
        <v>900094053</v>
      </c>
      <c r="B14" s="4" t="s">
        <v>11</v>
      </c>
      <c r="C14" s="4" t="s">
        <v>16</v>
      </c>
      <c r="D14" s="4" t="s">
        <v>24</v>
      </c>
      <c r="E14" s="10">
        <v>45631</v>
      </c>
      <c r="F14" s="10">
        <v>45639</v>
      </c>
      <c r="G14" s="11">
        <v>40000</v>
      </c>
      <c r="H14" s="11">
        <v>40000</v>
      </c>
      <c r="I14" s="6" t="s">
        <v>12</v>
      </c>
      <c r="J14" s="8" t="s">
        <v>13</v>
      </c>
      <c r="K14" s="1"/>
    </row>
    <row r="15" spans="1:11" x14ac:dyDescent="0.35">
      <c r="A15" s="4">
        <v>900094053</v>
      </c>
      <c r="B15" s="4" t="s">
        <v>11</v>
      </c>
      <c r="C15" s="4" t="s">
        <v>16</v>
      </c>
      <c r="D15" s="4" t="s">
        <v>25</v>
      </c>
      <c r="E15" s="10">
        <v>45631</v>
      </c>
      <c r="F15" s="10">
        <v>45639</v>
      </c>
      <c r="G15" s="11">
        <v>20000</v>
      </c>
      <c r="H15" s="11">
        <v>20000</v>
      </c>
      <c r="I15" s="6" t="s">
        <v>12</v>
      </c>
      <c r="J15" s="8" t="s">
        <v>13</v>
      </c>
      <c r="K15" s="1"/>
    </row>
    <row r="16" spans="1:11" x14ac:dyDescent="0.35">
      <c r="A16" s="4">
        <v>900094053</v>
      </c>
      <c r="B16" s="4" t="s">
        <v>11</v>
      </c>
      <c r="C16" s="4" t="s">
        <v>16</v>
      </c>
      <c r="D16" s="4" t="s">
        <v>26</v>
      </c>
      <c r="E16" s="10">
        <v>45632</v>
      </c>
      <c r="F16" s="10">
        <v>45639</v>
      </c>
      <c r="G16" s="11">
        <v>40000</v>
      </c>
      <c r="H16" s="11">
        <v>40000</v>
      </c>
      <c r="I16" s="6" t="s">
        <v>12</v>
      </c>
      <c r="J16" s="8" t="s">
        <v>13</v>
      </c>
      <c r="K16" s="1"/>
    </row>
    <row r="17" spans="1:11" x14ac:dyDescent="0.35">
      <c r="A17" s="4">
        <v>900094053</v>
      </c>
      <c r="B17" s="4" t="s">
        <v>11</v>
      </c>
      <c r="C17" s="4" t="s">
        <v>16</v>
      </c>
      <c r="D17" s="4" t="s">
        <v>30</v>
      </c>
      <c r="E17" s="10">
        <v>45667</v>
      </c>
      <c r="F17" s="10">
        <v>45671</v>
      </c>
      <c r="G17" s="11">
        <v>236000</v>
      </c>
      <c r="H17" s="11">
        <v>236000</v>
      </c>
      <c r="I17" s="6" t="s">
        <v>12</v>
      </c>
      <c r="J17" s="8" t="s">
        <v>13</v>
      </c>
      <c r="K17" s="1"/>
    </row>
    <row r="18" spans="1:11" x14ac:dyDescent="0.35">
      <c r="A18" s="4">
        <v>900094053</v>
      </c>
      <c r="B18" s="4" t="s">
        <v>11</v>
      </c>
      <c r="C18" s="4" t="s">
        <v>16</v>
      </c>
      <c r="D18" s="4" t="s">
        <v>31</v>
      </c>
      <c r="E18" s="10">
        <v>45667</v>
      </c>
      <c r="F18" s="10">
        <v>45702</v>
      </c>
      <c r="G18" s="11">
        <v>37500</v>
      </c>
      <c r="H18" s="11">
        <v>37500</v>
      </c>
      <c r="I18" s="6" t="s">
        <v>12</v>
      </c>
      <c r="J18" s="8" t="s">
        <v>13</v>
      </c>
      <c r="K18" s="1"/>
    </row>
    <row r="19" spans="1:11" x14ac:dyDescent="0.35">
      <c r="A19" s="4">
        <v>900094053</v>
      </c>
      <c r="B19" s="4" t="s">
        <v>11</v>
      </c>
      <c r="C19" s="4" t="s">
        <v>16</v>
      </c>
      <c r="D19" s="4" t="s">
        <v>32</v>
      </c>
      <c r="E19" s="10">
        <v>45667</v>
      </c>
      <c r="F19" s="10">
        <v>45671</v>
      </c>
      <c r="G19" s="11">
        <v>40000</v>
      </c>
      <c r="H19" s="11">
        <v>40000</v>
      </c>
      <c r="I19" s="6" t="s">
        <v>12</v>
      </c>
      <c r="J19" s="8" t="s">
        <v>13</v>
      </c>
      <c r="K19" s="1"/>
    </row>
    <row r="20" spans="1:11" x14ac:dyDescent="0.35">
      <c r="A20" s="4">
        <v>900094053</v>
      </c>
      <c r="B20" s="4" t="s">
        <v>11</v>
      </c>
      <c r="C20" s="4" t="s">
        <v>16</v>
      </c>
      <c r="D20" s="4" t="s">
        <v>33</v>
      </c>
      <c r="E20" s="10">
        <v>45667</v>
      </c>
      <c r="F20" s="10">
        <v>45671</v>
      </c>
      <c r="G20" s="11">
        <v>15000</v>
      </c>
      <c r="H20" s="11">
        <v>15000</v>
      </c>
      <c r="I20" s="6" t="s">
        <v>12</v>
      </c>
      <c r="J20" s="8" t="s">
        <v>13</v>
      </c>
      <c r="K20" s="1"/>
    </row>
    <row r="21" spans="1:11" x14ac:dyDescent="0.35">
      <c r="A21" s="4">
        <v>900094053</v>
      </c>
      <c r="B21" s="4" t="s">
        <v>11</v>
      </c>
      <c r="C21" s="4" t="s">
        <v>16</v>
      </c>
      <c r="D21" s="4" t="s">
        <v>34</v>
      </c>
      <c r="E21" s="10">
        <v>45667</v>
      </c>
      <c r="F21" s="10">
        <v>45671</v>
      </c>
      <c r="G21" s="11">
        <v>33080</v>
      </c>
      <c r="H21" s="11">
        <v>33080</v>
      </c>
      <c r="I21" s="6" t="s">
        <v>12</v>
      </c>
      <c r="J21" s="8" t="s">
        <v>13</v>
      </c>
      <c r="K21" s="1"/>
    </row>
    <row r="22" spans="1:11" x14ac:dyDescent="0.35">
      <c r="A22" s="4">
        <v>900094053</v>
      </c>
      <c r="B22" s="4" t="s">
        <v>11</v>
      </c>
      <c r="C22" s="4" t="s">
        <v>16</v>
      </c>
      <c r="D22" s="4" t="s">
        <v>35</v>
      </c>
      <c r="E22" s="10">
        <v>45671</v>
      </c>
      <c r="F22" s="10">
        <v>45671</v>
      </c>
      <c r="G22" s="11">
        <v>40000</v>
      </c>
      <c r="H22" s="11">
        <v>40000</v>
      </c>
      <c r="I22" s="6" t="s">
        <v>12</v>
      </c>
      <c r="J22" s="8" t="s">
        <v>13</v>
      </c>
      <c r="K22" s="1"/>
    </row>
    <row r="23" spans="1:11" x14ac:dyDescent="0.35">
      <c r="A23" s="4">
        <v>900094053</v>
      </c>
      <c r="B23" s="4" t="s">
        <v>11</v>
      </c>
      <c r="C23" s="4" t="s">
        <v>16</v>
      </c>
      <c r="D23" s="4" t="s">
        <v>36</v>
      </c>
      <c r="E23" s="10">
        <v>45671</v>
      </c>
      <c r="F23" s="10">
        <v>45671</v>
      </c>
      <c r="G23" s="11">
        <v>40000</v>
      </c>
      <c r="H23" s="11">
        <v>40000</v>
      </c>
      <c r="I23" s="6" t="s">
        <v>12</v>
      </c>
      <c r="J23" s="8" t="s">
        <v>13</v>
      </c>
      <c r="K23" s="1"/>
    </row>
    <row r="24" spans="1:11" x14ac:dyDescent="0.35">
      <c r="A24" s="4">
        <v>900094053</v>
      </c>
      <c r="B24" s="4" t="s">
        <v>11</v>
      </c>
      <c r="C24" s="4" t="s">
        <v>16</v>
      </c>
      <c r="D24" s="4" t="s">
        <v>37</v>
      </c>
      <c r="E24" s="10">
        <v>45693</v>
      </c>
      <c r="F24" s="10">
        <v>45702</v>
      </c>
      <c r="G24" s="11">
        <v>211800</v>
      </c>
      <c r="H24" s="11">
        <v>211800</v>
      </c>
      <c r="I24" s="6" t="s">
        <v>12</v>
      </c>
      <c r="J24" s="8" t="s">
        <v>13</v>
      </c>
      <c r="K24" s="1"/>
    </row>
    <row r="25" spans="1:11" x14ac:dyDescent="0.35">
      <c r="A25" s="4">
        <v>900094053</v>
      </c>
      <c r="B25" s="4" t="s">
        <v>11</v>
      </c>
      <c r="C25" s="4" t="s">
        <v>16</v>
      </c>
      <c r="D25" s="4" t="s">
        <v>38</v>
      </c>
      <c r="E25" s="10">
        <v>45693</v>
      </c>
      <c r="F25" s="10">
        <v>45702</v>
      </c>
      <c r="G25" s="11">
        <v>201800</v>
      </c>
      <c r="H25" s="11">
        <v>201800</v>
      </c>
      <c r="I25" s="6" t="s">
        <v>12</v>
      </c>
      <c r="J25" s="8" t="s">
        <v>13</v>
      </c>
      <c r="K25" s="1"/>
    </row>
    <row r="26" spans="1:11" x14ac:dyDescent="0.35">
      <c r="A26" s="4">
        <v>900094053</v>
      </c>
      <c r="B26" s="4" t="s">
        <v>11</v>
      </c>
      <c r="C26" s="4" t="s">
        <v>16</v>
      </c>
      <c r="D26" s="4" t="s">
        <v>39</v>
      </c>
      <c r="E26" s="10">
        <v>45693</v>
      </c>
      <c r="F26" s="10">
        <v>45702</v>
      </c>
      <c r="G26" s="11">
        <v>40000</v>
      </c>
      <c r="H26" s="11">
        <v>40000</v>
      </c>
      <c r="I26" s="6" t="s">
        <v>12</v>
      </c>
      <c r="J26" s="8" t="s">
        <v>13</v>
      </c>
      <c r="K26" s="1"/>
    </row>
    <row r="27" spans="1:11" x14ac:dyDescent="0.35">
      <c r="A27" s="4">
        <v>900094053</v>
      </c>
      <c r="B27" s="4" t="s">
        <v>11</v>
      </c>
      <c r="C27" s="4" t="s">
        <v>16</v>
      </c>
      <c r="D27" s="4" t="s">
        <v>40</v>
      </c>
      <c r="E27" s="10">
        <v>45693</v>
      </c>
      <c r="F27" s="10">
        <v>45702</v>
      </c>
      <c r="G27" s="11">
        <v>145000</v>
      </c>
      <c r="H27" s="11">
        <v>145000</v>
      </c>
      <c r="I27" s="6" t="s">
        <v>12</v>
      </c>
      <c r="J27" s="8" t="s">
        <v>13</v>
      </c>
      <c r="K27" s="1"/>
    </row>
    <row r="28" spans="1:11" x14ac:dyDescent="0.35">
      <c r="A28" s="4">
        <v>900094053</v>
      </c>
      <c r="B28" s="4" t="s">
        <v>11</v>
      </c>
      <c r="C28" s="4" t="s">
        <v>16</v>
      </c>
      <c r="D28" s="4" t="s">
        <v>41</v>
      </c>
      <c r="E28" s="10">
        <v>45693</v>
      </c>
      <c r="F28" s="10">
        <v>45702</v>
      </c>
      <c r="G28" s="11">
        <v>21900</v>
      </c>
      <c r="H28" s="11">
        <v>21900</v>
      </c>
      <c r="I28" s="6" t="s">
        <v>12</v>
      </c>
      <c r="J28" s="8" t="s">
        <v>13</v>
      </c>
      <c r="K28" s="1"/>
    </row>
    <row r="29" spans="1:11" x14ac:dyDescent="0.35">
      <c r="A29" s="4">
        <v>900094053</v>
      </c>
      <c r="B29" s="4" t="s">
        <v>11</v>
      </c>
      <c r="C29" s="4" t="s">
        <v>16</v>
      </c>
      <c r="D29" s="4" t="s">
        <v>42</v>
      </c>
      <c r="E29" s="10">
        <v>45699</v>
      </c>
      <c r="F29" s="10">
        <v>45702</v>
      </c>
      <c r="G29" s="11">
        <v>57500</v>
      </c>
      <c r="H29" s="11">
        <v>57500</v>
      </c>
      <c r="I29" s="6" t="s">
        <v>12</v>
      </c>
      <c r="J29" s="8" t="s">
        <v>13</v>
      </c>
      <c r="K29" s="1"/>
    </row>
    <row r="30" spans="1:11" x14ac:dyDescent="0.35">
      <c r="H30" s="12">
        <f>SUM(H2:H29)</f>
        <v>9683072</v>
      </c>
      <c r="J30"/>
    </row>
    <row r="31" spans="1:11" x14ac:dyDescent="0.35">
      <c r="J31"/>
    </row>
    <row r="32" spans="1:11" x14ac:dyDescent="0.35">
      <c r="J32"/>
    </row>
    <row r="33" spans="10:10" x14ac:dyDescent="0.35">
      <c r="J33"/>
    </row>
    <row r="34" spans="10:10" x14ac:dyDescent="0.35">
      <c r="J34"/>
    </row>
    <row r="35" spans="10:10" x14ac:dyDescent="0.35">
      <c r="J35"/>
    </row>
    <row r="36" spans="10:10" x14ac:dyDescent="0.35">
      <c r="J36"/>
    </row>
    <row r="37" spans="10:10" x14ac:dyDescent="0.35">
      <c r="J37"/>
    </row>
    <row r="38" spans="10:10" x14ac:dyDescent="0.35">
      <c r="J38"/>
    </row>
    <row r="39" spans="10:10" x14ac:dyDescent="0.35">
      <c r="J39"/>
    </row>
    <row r="40" spans="10:10" x14ac:dyDescent="0.35">
      <c r="J40"/>
    </row>
    <row r="41" spans="10:10" x14ac:dyDescent="0.35">
      <c r="J41"/>
    </row>
    <row r="42" spans="10:10" x14ac:dyDescent="0.35">
      <c r="J42"/>
    </row>
    <row r="43" spans="10:10" x14ac:dyDescent="0.35">
      <c r="J43"/>
    </row>
    <row r="44" spans="10:10" x14ac:dyDescent="0.35">
      <c r="J44"/>
    </row>
    <row r="45" spans="10:10" x14ac:dyDescent="0.35">
      <c r="J45"/>
    </row>
    <row r="46" spans="10:10" x14ac:dyDescent="0.35">
      <c r="J46"/>
    </row>
    <row r="47" spans="10:10" x14ac:dyDescent="0.35">
      <c r="J47"/>
    </row>
    <row r="48" spans="10:10" x14ac:dyDescent="0.35">
      <c r="J48"/>
    </row>
    <row r="49" spans="10:10" x14ac:dyDescent="0.35">
      <c r="J49"/>
    </row>
    <row r="50" spans="10:10" x14ac:dyDescent="0.35">
      <c r="J50"/>
    </row>
    <row r="51" spans="10:10" x14ac:dyDescent="0.35">
      <c r="J51"/>
    </row>
    <row r="52" spans="10:10" x14ac:dyDescent="0.35">
      <c r="J52"/>
    </row>
    <row r="53" spans="10:10" x14ac:dyDescent="0.35">
      <c r="J53"/>
    </row>
    <row r="54" spans="10:10" x14ac:dyDescent="0.35">
      <c r="J54"/>
    </row>
    <row r="55" spans="10:10" x14ac:dyDescent="0.35">
      <c r="J55"/>
    </row>
    <row r="56" spans="10:10" x14ac:dyDescent="0.35">
      <c r="J56"/>
    </row>
    <row r="57" spans="10:10" x14ac:dyDescent="0.35">
      <c r="J57"/>
    </row>
    <row r="58" spans="10:10" x14ac:dyDescent="0.35">
      <c r="J58"/>
    </row>
    <row r="59" spans="10:10" x14ac:dyDescent="0.35">
      <c r="J59"/>
    </row>
    <row r="60" spans="10:10" x14ac:dyDescent="0.35">
      <c r="J60"/>
    </row>
    <row r="61" spans="10:10" x14ac:dyDescent="0.35">
      <c r="J61"/>
    </row>
    <row r="62" spans="10:10" x14ac:dyDescent="0.35">
      <c r="J62"/>
    </row>
    <row r="63" spans="10:10" x14ac:dyDescent="0.35">
      <c r="J63"/>
    </row>
    <row r="64" spans="10:10" x14ac:dyDescent="0.35">
      <c r="J64"/>
    </row>
    <row r="65" spans="10:10" x14ac:dyDescent="0.35">
      <c r="J65"/>
    </row>
    <row r="66" spans="10:10" x14ac:dyDescent="0.35">
      <c r="J66"/>
    </row>
    <row r="67" spans="10:10" x14ac:dyDescent="0.35">
      <c r="J67"/>
    </row>
    <row r="68" spans="10:10" x14ac:dyDescent="0.35">
      <c r="J68"/>
    </row>
    <row r="69" spans="10:10" x14ac:dyDescent="0.35">
      <c r="J69"/>
    </row>
    <row r="70" spans="10:10" x14ac:dyDescent="0.35">
      <c r="J70"/>
    </row>
    <row r="71" spans="10:10" x14ac:dyDescent="0.35">
      <c r="J71"/>
    </row>
    <row r="72" spans="10:10" x14ac:dyDescent="0.35">
      <c r="J72"/>
    </row>
    <row r="73" spans="10:10" x14ac:dyDescent="0.35">
      <c r="J73"/>
    </row>
    <row r="74" spans="10:10" x14ac:dyDescent="0.35">
      <c r="J74"/>
    </row>
    <row r="75" spans="10:10" x14ac:dyDescent="0.35">
      <c r="J75"/>
    </row>
    <row r="76" spans="10:10" x14ac:dyDescent="0.35">
      <c r="J76"/>
    </row>
    <row r="77" spans="10:10" x14ac:dyDescent="0.35">
      <c r="J77"/>
    </row>
    <row r="78" spans="10:10" x14ac:dyDescent="0.35">
      <c r="J78"/>
    </row>
    <row r="79" spans="10:10" x14ac:dyDescent="0.35">
      <c r="J79"/>
    </row>
    <row r="80" spans="10:10" x14ac:dyDescent="0.35">
      <c r="J80"/>
    </row>
    <row r="81" spans="10:10" x14ac:dyDescent="0.35">
      <c r="J81"/>
    </row>
    <row r="82" spans="10:10" x14ac:dyDescent="0.35">
      <c r="J82"/>
    </row>
    <row r="83" spans="10:10" x14ac:dyDescent="0.35">
      <c r="J83"/>
    </row>
    <row r="84" spans="10:10" x14ac:dyDescent="0.35">
      <c r="J84"/>
    </row>
    <row r="85" spans="10:10" x14ac:dyDescent="0.35">
      <c r="J85"/>
    </row>
    <row r="86" spans="10:10" x14ac:dyDescent="0.35">
      <c r="J86"/>
    </row>
    <row r="87" spans="10:10" x14ac:dyDescent="0.35">
      <c r="J87"/>
    </row>
    <row r="88" spans="10:10" x14ac:dyDescent="0.35">
      <c r="J88"/>
    </row>
    <row r="89" spans="10:10" x14ac:dyDescent="0.35">
      <c r="J89"/>
    </row>
    <row r="90" spans="10:10" x14ac:dyDescent="0.35">
      <c r="J90"/>
    </row>
    <row r="91" spans="10:10" x14ac:dyDescent="0.35">
      <c r="J91"/>
    </row>
    <row r="92" spans="10:10" x14ac:dyDescent="0.35">
      <c r="J92"/>
    </row>
    <row r="93" spans="10:10" x14ac:dyDescent="0.35">
      <c r="J93"/>
    </row>
    <row r="94" spans="10:10" x14ac:dyDescent="0.35">
      <c r="J94"/>
    </row>
    <row r="95" spans="10:10" x14ac:dyDescent="0.35">
      <c r="J95"/>
    </row>
    <row r="96" spans="10:10" x14ac:dyDescent="0.35">
      <c r="J96"/>
    </row>
    <row r="97" spans="10:10" x14ac:dyDescent="0.35">
      <c r="J97"/>
    </row>
    <row r="98" spans="10:10" x14ac:dyDescent="0.35">
      <c r="J98"/>
    </row>
    <row r="99" spans="10:10" x14ac:dyDescent="0.35">
      <c r="J99"/>
    </row>
    <row r="100" spans="10:10" x14ac:dyDescent="0.35">
      <c r="J100"/>
    </row>
    <row r="101" spans="10:10" x14ac:dyDescent="0.35">
      <c r="J101"/>
    </row>
    <row r="102" spans="10:10" x14ac:dyDescent="0.35">
      <c r="J102"/>
    </row>
    <row r="103" spans="10:10" x14ac:dyDescent="0.35">
      <c r="J103"/>
    </row>
    <row r="104" spans="10:10" x14ac:dyDescent="0.35">
      <c r="J104"/>
    </row>
    <row r="105" spans="10:10" x14ac:dyDescent="0.35">
      <c r="J105"/>
    </row>
    <row r="106" spans="10:10" x14ac:dyDescent="0.35">
      <c r="J106"/>
    </row>
    <row r="107" spans="10:10" x14ac:dyDescent="0.35">
      <c r="J107"/>
    </row>
    <row r="108" spans="10:10" x14ac:dyDescent="0.35">
      <c r="J108"/>
    </row>
    <row r="109" spans="10:10" x14ac:dyDescent="0.35">
      <c r="J109"/>
    </row>
    <row r="110" spans="10:10" x14ac:dyDescent="0.35">
      <c r="J110"/>
    </row>
    <row r="111" spans="10:10" x14ac:dyDescent="0.35">
      <c r="J111"/>
    </row>
    <row r="112" spans="10:10" x14ac:dyDescent="0.35">
      <c r="J112"/>
    </row>
    <row r="113" spans="10:10" x14ac:dyDescent="0.35">
      <c r="J113"/>
    </row>
    <row r="114" spans="10:10" x14ac:dyDescent="0.35">
      <c r="J114"/>
    </row>
    <row r="115" spans="10:10" x14ac:dyDescent="0.35">
      <c r="J115"/>
    </row>
    <row r="116" spans="10:10" x14ac:dyDescent="0.35">
      <c r="J116"/>
    </row>
    <row r="117" spans="10:10" x14ac:dyDescent="0.35">
      <c r="J117"/>
    </row>
    <row r="118" spans="10:10" x14ac:dyDescent="0.35">
      <c r="J118"/>
    </row>
    <row r="119" spans="10:10" x14ac:dyDescent="0.35">
      <c r="J119"/>
    </row>
    <row r="120" spans="10:10" x14ac:dyDescent="0.35">
      <c r="J120"/>
    </row>
    <row r="121" spans="10:10" x14ac:dyDescent="0.35">
      <c r="J121"/>
    </row>
    <row r="122" spans="10:10" x14ac:dyDescent="0.35">
      <c r="J122"/>
    </row>
    <row r="123" spans="10:10" x14ac:dyDescent="0.35">
      <c r="J123"/>
    </row>
    <row r="124" spans="10:10" x14ac:dyDescent="0.35">
      <c r="J124"/>
    </row>
    <row r="125" spans="10:10" x14ac:dyDescent="0.35">
      <c r="J125"/>
    </row>
    <row r="126" spans="10:10" x14ac:dyDescent="0.35">
      <c r="J126"/>
    </row>
    <row r="127" spans="10:10" x14ac:dyDescent="0.35">
      <c r="J127"/>
    </row>
    <row r="128" spans="10:10" x14ac:dyDescent="0.35">
      <c r="J128"/>
    </row>
    <row r="129" spans="10:10" x14ac:dyDescent="0.35">
      <c r="J129"/>
    </row>
    <row r="130" spans="10:10" x14ac:dyDescent="0.35">
      <c r="J130"/>
    </row>
    <row r="131" spans="10:10" x14ac:dyDescent="0.35">
      <c r="J131"/>
    </row>
    <row r="132" spans="10:10" x14ac:dyDescent="0.35">
      <c r="J132"/>
    </row>
    <row r="133" spans="10:10" x14ac:dyDescent="0.35">
      <c r="J133"/>
    </row>
    <row r="134" spans="10:10" x14ac:dyDescent="0.35">
      <c r="J134"/>
    </row>
    <row r="135" spans="10:10" x14ac:dyDescent="0.35">
      <c r="J135"/>
    </row>
    <row r="136" spans="10:10" x14ac:dyDescent="0.35">
      <c r="J136"/>
    </row>
    <row r="137" spans="10:10" x14ac:dyDescent="0.35">
      <c r="J137"/>
    </row>
    <row r="138" spans="10:10" x14ac:dyDescent="0.35">
      <c r="J138"/>
    </row>
    <row r="139" spans="10:10" x14ac:dyDescent="0.35">
      <c r="J139"/>
    </row>
    <row r="140" spans="10:10" x14ac:dyDescent="0.35">
      <c r="J140"/>
    </row>
    <row r="141" spans="10:10" x14ac:dyDescent="0.35">
      <c r="J141"/>
    </row>
    <row r="142" spans="10:10" x14ac:dyDescent="0.35">
      <c r="J142"/>
    </row>
    <row r="143" spans="10:10" x14ac:dyDescent="0.35">
      <c r="J143"/>
    </row>
    <row r="144" spans="10:10" x14ac:dyDescent="0.35">
      <c r="J144"/>
    </row>
    <row r="145" spans="10:10" x14ac:dyDescent="0.35">
      <c r="J145"/>
    </row>
    <row r="146" spans="10:10" x14ac:dyDescent="0.35">
      <c r="J146"/>
    </row>
    <row r="147" spans="10:10" x14ac:dyDescent="0.35">
      <c r="J147"/>
    </row>
    <row r="148" spans="10:10" x14ac:dyDescent="0.35">
      <c r="J148"/>
    </row>
    <row r="149" spans="10:10" x14ac:dyDescent="0.35">
      <c r="J149"/>
    </row>
    <row r="150" spans="10:10" x14ac:dyDescent="0.35">
      <c r="J150"/>
    </row>
    <row r="151" spans="10:10" x14ac:dyDescent="0.35">
      <c r="J151"/>
    </row>
    <row r="152" spans="10:10" x14ac:dyDescent="0.35">
      <c r="J152"/>
    </row>
    <row r="153" spans="10:10" x14ac:dyDescent="0.35">
      <c r="J153"/>
    </row>
    <row r="154" spans="10:10" x14ac:dyDescent="0.35">
      <c r="J154"/>
    </row>
    <row r="155" spans="10:10" x14ac:dyDescent="0.35">
      <c r="J155"/>
    </row>
    <row r="156" spans="10:10" x14ac:dyDescent="0.35">
      <c r="J156"/>
    </row>
    <row r="157" spans="10:10" x14ac:dyDescent="0.35">
      <c r="J157"/>
    </row>
    <row r="158" spans="10:10" x14ac:dyDescent="0.35">
      <c r="J158"/>
    </row>
    <row r="159" spans="10:10" x14ac:dyDescent="0.35">
      <c r="J159"/>
    </row>
    <row r="160" spans="10:10" x14ac:dyDescent="0.35">
      <c r="J160"/>
    </row>
    <row r="161" spans="10:10" x14ac:dyDescent="0.35">
      <c r="J161"/>
    </row>
    <row r="162" spans="10:10" x14ac:dyDescent="0.35">
      <c r="J162"/>
    </row>
    <row r="163" spans="10:10" x14ac:dyDescent="0.35">
      <c r="J163"/>
    </row>
    <row r="164" spans="10:10" x14ac:dyDescent="0.35">
      <c r="J164"/>
    </row>
    <row r="165" spans="10:10" x14ac:dyDescent="0.35">
      <c r="J165"/>
    </row>
    <row r="166" spans="10:10" x14ac:dyDescent="0.35">
      <c r="J166"/>
    </row>
    <row r="167" spans="10:10" x14ac:dyDescent="0.35">
      <c r="J167"/>
    </row>
    <row r="168" spans="10:10" x14ac:dyDescent="0.35">
      <c r="J168"/>
    </row>
    <row r="169" spans="10:10" x14ac:dyDescent="0.35">
      <c r="J169"/>
    </row>
    <row r="170" spans="10:10" x14ac:dyDescent="0.35">
      <c r="J170"/>
    </row>
    <row r="171" spans="10:10" x14ac:dyDescent="0.35">
      <c r="J171"/>
    </row>
    <row r="172" spans="10:10" x14ac:dyDescent="0.35">
      <c r="J172"/>
    </row>
    <row r="173" spans="10:10" x14ac:dyDescent="0.35">
      <c r="J173"/>
    </row>
    <row r="174" spans="10:10" x14ac:dyDescent="0.35">
      <c r="J174"/>
    </row>
    <row r="175" spans="10:10" x14ac:dyDescent="0.35">
      <c r="J175"/>
    </row>
    <row r="176" spans="10:10" x14ac:dyDescent="0.35">
      <c r="J176"/>
    </row>
    <row r="177" spans="10:10" x14ac:dyDescent="0.35">
      <c r="J177"/>
    </row>
    <row r="178" spans="10:10" x14ac:dyDescent="0.35">
      <c r="J178"/>
    </row>
    <row r="179" spans="10:10" x14ac:dyDescent="0.35">
      <c r="J179"/>
    </row>
    <row r="180" spans="10:10" x14ac:dyDescent="0.35">
      <c r="J180"/>
    </row>
    <row r="181" spans="10:10" x14ac:dyDescent="0.35">
      <c r="J181"/>
    </row>
    <row r="182" spans="10:10" x14ac:dyDescent="0.35">
      <c r="J182"/>
    </row>
    <row r="183" spans="10:10" x14ac:dyDescent="0.35">
      <c r="J183"/>
    </row>
    <row r="184" spans="10:10" x14ac:dyDescent="0.35">
      <c r="J184"/>
    </row>
    <row r="185" spans="10:10" x14ac:dyDescent="0.35">
      <c r="J185"/>
    </row>
    <row r="186" spans="10:10" x14ac:dyDescent="0.35">
      <c r="J186"/>
    </row>
    <row r="187" spans="10:10" x14ac:dyDescent="0.35">
      <c r="J187"/>
    </row>
    <row r="188" spans="10:10" x14ac:dyDescent="0.35">
      <c r="J188"/>
    </row>
    <row r="189" spans="10:10" x14ac:dyDescent="0.35">
      <c r="J189"/>
    </row>
    <row r="190" spans="10:10" x14ac:dyDescent="0.35">
      <c r="J190"/>
    </row>
    <row r="191" spans="10:10" x14ac:dyDescent="0.35">
      <c r="J191"/>
    </row>
    <row r="192" spans="10:10" x14ac:dyDescent="0.35">
      <c r="J192"/>
    </row>
    <row r="193" spans="10:10" x14ac:dyDescent="0.35">
      <c r="J193"/>
    </row>
    <row r="194" spans="10:10" x14ac:dyDescent="0.35">
      <c r="J194"/>
    </row>
    <row r="195" spans="10:10" x14ac:dyDescent="0.35">
      <c r="J195"/>
    </row>
    <row r="196" spans="10:10" x14ac:dyDescent="0.35">
      <c r="J196"/>
    </row>
    <row r="197" spans="10:10" x14ac:dyDescent="0.35">
      <c r="J197"/>
    </row>
    <row r="198" spans="10:10" x14ac:dyDescent="0.35">
      <c r="J198"/>
    </row>
    <row r="199" spans="10:10" x14ac:dyDescent="0.35">
      <c r="J199"/>
    </row>
    <row r="200" spans="10:10" x14ac:dyDescent="0.35">
      <c r="J200"/>
    </row>
    <row r="201" spans="10:10" x14ac:dyDescent="0.35">
      <c r="J201"/>
    </row>
    <row r="202" spans="10:10" x14ac:dyDescent="0.35">
      <c r="J202"/>
    </row>
    <row r="203" spans="10:10" x14ac:dyDescent="0.35">
      <c r="J203"/>
    </row>
    <row r="204" spans="10:10" x14ac:dyDescent="0.35">
      <c r="J204"/>
    </row>
    <row r="205" spans="10:10" x14ac:dyDescent="0.35">
      <c r="J205"/>
    </row>
    <row r="206" spans="10:10" x14ac:dyDescent="0.35">
      <c r="J206"/>
    </row>
    <row r="207" spans="10:10" x14ac:dyDescent="0.35">
      <c r="J207"/>
    </row>
    <row r="208" spans="10:10" x14ac:dyDescent="0.35">
      <c r="J208"/>
    </row>
    <row r="209" spans="10:10" x14ac:dyDescent="0.35">
      <c r="J209"/>
    </row>
    <row r="210" spans="10:10" x14ac:dyDescent="0.35">
      <c r="J210"/>
    </row>
    <row r="211" spans="10:10" x14ac:dyDescent="0.35">
      <c r="J211"/>
    </row>
    <row r="212" spans="10:10" x14ac:dyDescent="0.35">
      <c r="J212"/>
    </row>
    <row r="213" spans="10:10" x14ac:dyDescent="0.35">
      <c r="J213"/>
    </row>
    <row r="214" spans="10:10" x14ac:dyDescent="0.35">
      <c r="J214"/>
    </row>
    <row r="215" spans="10:10" x14ac:dyDescent="0.35">
      <c r="J215"/>
    </row>
    <row r="216" spans="10:10" x14ac:dyDescent="0.35">
      <c r="J216"/>
    </row>
    <row r="217" spans="10:10" x14ac:dyDescent="0.35">
      <c r="J217"/>
    </row>
    <row r="218" spans="10:10" x14ac:dyDescent="0.35">
      <c r="J218"/>
    </row>
    <row r="219" spans="10:10" x14ac:dyDescent="0.35">
      <c r="J219"/>
    </row>
    <row r="220" spans="10:10" x14ac:dyDescent="0.35">
      <c r="J220"/>
    </row>
    <row r="221" spans="10:10" x14ac:dyDescent="0.35">
      <c r="J221"/>
    </row>
    <row r="222" spans="10:10" x14ac:dyDescent="0.35">
      <c r="J222"/>
    </row>
    <row r="223" spans="10:10" x14ac:dyDescent="0.35">
      <c r="J223"/>
    </row>
    <row r="224" spans="10:10" x14ac:dyDescent="0.35">
      <c r="J224"/>
    </row>
    <row r="225" spans="10:10" x14ac:dyDescent="0.35">
      <c r="J225"/>
    </row>
    <row r="226" spans="10:10" x14ac:dyDescent="0.35">
      <c r="J226"/>
    </row>
    <row r="227" spans="10:10" x14ac:dyDescent="0.35">
      <c r="J227"/>
    </row>
    <row r="228" spans="10:10" x14ac:dyDescent="0.35">
      <c r="J228"/>
    </row>
    <row r="229" spans="10:10" x14ac:dyDescent="0.35">
      <c r="J229"/>
    </row>
    <row r="230" spans="10:10" x14ac:dyDescent="0.35">
      <c r="J230"/>
    </row>
    <row r="231" spans="10:10" x14ac:dyDescent="0.35">
      <c r="J231"/>
    </row>
    <row r="232" spans="10:10" x14ac:dyDescent="0.35">
      <c r="J232"/>
    </row>
    <row r="233" spans="10:10" x14ac:dyDescent="0.35">
      <c r="J233"/>
    </row>
    <row r="234" spans="10:10" x14ac:dyDescent="0.35">
      <c r="J234"/>
    </row>
    <row r="235" spans="10:10" x14ac:dyDescent="0.35">
      <c r="J235"/>
    </row>
    <row r="236" spans="10:10" x14ac:dyDescent="0.35">
      <c r="J236"/>
    </row>
    <row r="237" spans="10:10" x14ac:dyDescent="0.35">
      <c r="J237"/>
    </row>
    <row r="238" spans="10:10" x14ac:dyDescent="0.35">
      <c r="J238"/>
    </row>
    <row r="239" spans="10:10" x14ac:dyDescent="0.35">
      <c r="J239"/>
    </row>
    <row r="240" spans="10:10" x14ac:dyDescent="0.35">
      <c r="J240"/>
    </row>
    <row r="241" spans="10:10" x14ac:dyDescent="0.35">
      <c r="J241"/>
    </row>
    <row r="242" spans="10:10" x14ac:dyDescent="0.35">
      <c r="J242"/>
    </row>
    <row r="243" spans="10:10" x14ac:dyDescent="0.35">
      <c r="J243"/>
    </row>
    <row r="244" spans="10:10" x14ac:dyDescent="0.35">
      <c r="J244"/>
    </row>
    <row r="245" spans="10:10" x14ac:dyDescent="0.35">
      <c r="J245"/>
    </row>
    <row r="246" spans="10:10" x14ac:dyDescent="0.35">
      <c r="J246"/>
    </row>
    <row r="247" spans="10:10" x14ac:dyDescent="0.35">
      <c r="J247"/>
    </row>
    <row r="248" spans="10:10" x14ac:dyDescent="0.35">
      <c r="J248"/>
    </row>
    <row r="249" spans="10:10" x14ac:dyDescent="0.35">
      <c r="J249"/>
    </row>
    <row r="250" spans="10:10" x14ac:dyDescent="0.35">
      <c r="J250"/>
    </row>
    <row r="251" spans="10:10" x14ac:dyDescent="0.35">
      <c r="J251"/>
    </row>
    <row r="252" spans="10:10" x14ac:dyDescent="0.35">
      <c r="J252"/>
    </row>
    <row r="253" spans="10:10" x14ac:dyDescent="0.35">
      <c r="J253"/>
    </row>
    <row r="254" spans="10:10" x14ac:dyDescent="0.35">
      <c r="J254"/>
    </row>
    <row r="255" spans="10:10" x14ac:dyDescent="0.35">
      <c r="J255"/>
    </row>
    <row r="256" spans="10:10" x14ac:dyDescent="0.35">
      <c r="J256"/>
    </row>
    <row r="257" spans="10:10" x14ac:dyDescent="0.35">
      <c r="J257"/>
    </row>
    <row r="258" spans="10:10" x14ac:dyDescent="0.35">
      <c r="J258"/>
    </row>
    <row r="259" spans="10:10" x14ac:dyDescent="0.35">
      <c r="J259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5" t="s">
        <v>167</v>
      </c>
      <c r="B3" t="s">
        <v>165</v>
      </c>
      <c r="C3" t="s">
        <v>166</v>
      </c>
    </row>
    <row r="4" spans="1:3" x14ac:dyDescent="0.35">
      <c r="A4" s="106" t="s">
        <v>128</v>
      </c>
      <c r="B4" s="104">
        <v>3</v>
      </c>
      <c r="C4" s="104">
        <v>257308</v>
      </c>
    </row>
    <row r="5" spans="1:3" x14ac:dyDescent="0.35">
      <c r="A5" s="106" t="s">
        <v>81</v>
      </c>
      <c r="B5" s="104">
        <v>3</v>
      </c>
      <c r="C5" s="104">
        <v>7580000</v>
      </c>
    </row>
    <row r="6" spans="1:3" x14ac:dyDescent="0.35">
      <c r="A6" s="106" t="s">
        <v>96</v>
      </c>
      <c r="B6" s="104">
        <v>22</v>
      </c>
      <c r="C6" s="104">
        <v>1845764</v>
      </c>
    </row>
    <row r="7" spans="1:3" x14ac:dyDescent="0.35">
      <c r="A7" s="106" t="s">
        <v>168</v>
      </c>
      <c r="B7" s="104">
        <v>28</v>
      </c>
      <c r="C7" s="104">
        <v>9683072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0"/>
  <sheetViews>
    <sheetView showGridLines="0" tabSelected="1" workbookViewId="0">
      <pane ySplit="2" topLeftCell="A3" activePane="bottomLeft" state="frozen"/>
      <selection pane="bottomLeft" activeCell="A3" sqref="A3"/>
    </sheetView>
  </sheetViews>
  <sheetFormatPr baseColWidth="10" defaultRowHeight="14.5" x14ac:dyDescent="0.35"/>
  <sheetData>
    <row r="1" spans="1:45" s="31" customFormat="1" ht="10" x14ac:dyDescent="0.2">
      <c r="A1" s="30">
        <v>45716</v>
      </c>
      <c r="G1" s="32"/>
      <c r="H1" s="32"/>
      <c r="I1" s="33"/>
      <c r="J1" s="34">
        <f>+SUBTOTAL(9,J3:J23023)</f>
        <v>9683072</v>
      </c>
      <c r="M1" s="35">
        <f>+J1-SUM(AE1:AM1)</f>
        <v>0</v>
      </c>
      <c r="N1" s="36"/>
      <c r="O1" s="34">
        <f>+SUBTOTAL(9,O3:O23023)</f>
        <v>0</v>
      </c>
      <c r="P1" s="37"/>
      <c r="Q1" s="36"/>
      <c r="R1" s="38"/>
      <c r="S1" s="38"/>
      <c r="T1" s="38"/>
      <c r="U1" s="38"/>
      <c r="V1" s="36"/>
      <c r="W1" s="36"/>
      <c r="X1" s="34">
        <f>+SUBTOTAL(9,X3:X23023)</f>
        <v>7580000</v>
      </c>
      <c r="Y1" s="36"/>
      <c r="Z1" s="36"/>
      <c r="AA1" s="36"/>
      <c r="AB1" s="36"/>
      <c r="AC1" s="36"/>
      <c r="AD1" s="36"/>
      <c r="AE1" s="34">
        <f>+SUBTOTAL(9,AE3:AE23023)</f>
        <v>257308</v>
      </c>
      <c r="AF1" s="34">
        <f>+SUBTOTAL(9,AF3:AF23023)</f>
        <v>7580000</v>
      </c>
      <c r="AG1" s="34">
        <f>+SUBTOTAL(9,AG3:AG23023)</f>
        <v>0</v>
      </c>
      <c r="AH1" s="34">
        <f>+SUBTOTAL(9,AH3:AH23023)</f>
        <v>0</v>
      </c>
      <c r="AI1" s="34">
        <f>+SUBTOTAL(9,AI3:AI23023)</f>
        <v>0</v>
      </c>
      <c r="AJ1" s="34">
        <f>+SUBTOTAL(9,AJ3:AJ23023)</f>
        <v>0</v>
      </c>
      <c r="AK1" s="34">
        <f>+SUBTOTAL(9,AK3:AK23023)</f>
        <v>1845764</v>
      </c>
      <c r="AL1" s="34">
        <f>+SUBTOTAL(9,AL3:AL23023)</f>
        <v>0</v>
      </c>
      <c r="AM1" s="34">
        <f>+SUBTOTAL(9,AM3:AM23023)</f>
        <v>0</v>
      </c>
      <c r="AN1" s="39">
        <f>+SUBTOTAL(9,AN3:AN23040)</f>
        <v>278939</v>
      </c>
      <c r="AO1" s="40"/>
      <c r="AP1" s="40"/>
      <c r="AQ1" s="40"/>
      <c r="AR1" s="40"/>
      <c r="AS1" s="39"/>
    </row>
    <row r="2" spans="1:45" ht="30" x14ac:dyDescent="0.35">
      <c r="A2" s="13" t="s">
        <v>6</v>
      </c>
      <c r="B2" s="13" t="s">
        <v>8</v>
      </c>
      <c r="C2" s="13" t="s">
        <v>0</v>
      </c>
      <c r="D2" s="13" t="s">
        <v>1</v>
      </c>
      <c r="E2" s="13" t="s">
        <v>43</v>
      </c>
      <c r="F2" s="13" t="s">
        <v>44</v>
      </c>
      <c r="G2" s="14" t="s">
        <v>2</v>
      </c>
      <c r="H2" s="14" t="s">
        <v>3</v>
      </c>
      <c r="I2" s="15" t="s">
        <v>4</v>
      </c>
      <c r="J2" s="15" t="s">
        <v>5</v>
      </c>
      <c r="K2" s="13" t="s">
        <v>7</v>
      </c>
      <c r="L2" s="13" t="s">
        <v>9</v>
      </c>
      <c r="M2" s="16" t="s">
        <v>45</v>
      </c>
      <c r="N2" s="17" t="s">
        <v>46</v>
      </c>
      <c r="O2" s="18" t="s">
        <v>47</v>
      </c>
      <c r="P2" s="17" t="s">
        <v>48</v>
      </c>
      <c r="Q2" s="19" t="s">
        <v>49</v>
      </c>
      <c r="R2" s="20" t="s">
        <v>50</v>
      </c>
      <c r="S2" s="20" t="s">
        <v>51</v>
      </c>
      <c r="T2" s="20" t="s">
        <v>52</v>
      </c>
      <c r="U2" s="20" t="s">
        <v>53</v>
      </c>
      <c r="V2" s="19" t="s">
        <v>54</v>
      </c>
      <c r="W2" s="19" t="s">
        <v>55</v>
      </c>
      <c r="X2" s="21" t="s">
        <v>59</v>
      </c>
      <c r="Y2" s="21" t="s">
        <v>60</v>
      </c>
      <c r="Z2" s="21" t="s">
        <v>61</v>
      </c>
      <c r="AA2" s="21" t="s">
        <v>62</v>
      </c>
      <c r="AB2" s="21" t="s">
        <v>63</v>
      </c>
      <c r="AC2" s="21" t="s">
        <v>64</v>
      </c>
      <c r="AD2" s="21" t="s">
        <v>65</v>
      </c>
      <c r="AE2" s="22" t="s">
        <v>66</v>
      </c>
      <c r="AF2" s="22" t="s">
        <v>67</v>
      </c>
      <c r="AG2" s="22" t="s">
        <v>68</v>
      </c>
      <c r="AH2" s="22" t="s">
        <v>57</v>
      </c>
      <c r="AI2" s="22" t="s">
        <v>69</v>
      </c>
      <c r="AJ2" s="22" t="s">
        <v>56</v>
      </c>
      <c r="AK2" s="22" t="s">
        <v>70</v>
      </c>
      <c r="AL2" s="22" t="s">
        <v>71</v>
      </c>
      <c r="AM2" s="22" t="s">
        <v>72</v>
      </c>
      <c r="AN2" s="23" t="s">
        <v>73</v>
      </c>
      <c r="AO2" s="23" t="s">
        <v>74</v>
      </c>
      <c r="AP2" s="23" t="s">
        <v>75</v>
      </c>
      <c r="AQ2" s="23" t="s">
        <v>76</v>
      </c>
      <c r="AR2" s="23" t="s">
        <v>77</v>
      </c>
      <c r="AS2" s="23" t="s">
        <v>78</v>
      </c>
    </row>
    <row r="3" spans="1:45" x14ac:dyDescent="0.35">
      <c r="A3" s="24">
        <v>900094053</v>
      </c>
      <c r="B3" s="24" t="s">
        <v>79</v>
      </c>
      <c r="C3" s="24" t="s">
        <v>16</v>
      </c>
      <c r="D3" s="24">
        <v>4812</v>
      </c>
      <c r="E3" s="24" t="s">
        <v>15</v>
      </c>
      <c r="F3" s="24" t="s">
        <v>124</v>
      </c>
      <c r="G3" s="25">
        <v>45180</v>
      </c>
      <c r="H3" s="25">
        <v>45181</v>
      </c>
      <c r="I3" s="26">
        <v>5508</v>
      </c>
      <c r="J3" s="26">
        <v>5508</v>
      </c>
      <c r="K3" s="24" t="s">
        <v>12</v>
      </c>
      <c r="L3" s="24" t="s">
        <v>13</v>
      </c>
      <c r="M3" s="27" t="s">
        <v>128</v>
      </c>
      <c r="N3" s="27" t="s">
        <v>128</v>
      </c>
      <c r="O3" s="28">
        <v>0</v>
      </c>
      <c r="P3" s="29"/>
      <c r="Q3" s="24" t="s">
        <v>97</v>
      </c>
      <c r="R3" s="25">
        <v>45180</v>
      </c>
      <c r="S3" s="25">
        <v>45181</v>
      </c>
      <c r="T3" s="25">
        <v>45197</v>
      </c>
      <c r="U3" s="25"/>
      <c r="V3" s="24">
        <v>519</v>
      </c>
      <c r="W3" s="24" t="s">
        <v>125</v>
      </c>
      <c r="X3" s="28">
        <v>0</v>
      </c>
      <c r="Y3" s="24"/>
      <c r="Z3" s="24"/>
      <c r="AA3" s="24"/>
      <c r="AB3" s="24" t="s">
        <v>86</v>
      </c>
      <c r="AC3" s="24"/>
      <c r="AD3" s="24" t="s">
        <v>126</v>
      </c>
      <c r="AE3" s="28">
        <v>5508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8">
        <v>0</v>
      </c>
      <c r="AL3" s="28">
        <v>0</v>
      </c>
      <c r="AM3" s="28">
        <v>0</v>
      </c>
      <c r="AN3" s="28">
        <v>28801</v>
      </c>
      <c r="AO3" s="28">
        <v>0</v>
      </c>
      <c r="AP3" s="24">
        <v>2201491521</v>
      </c>
      <c r="AQ3" s="25">
        <v>45369</v>
      </c>
      <c r="AR3" s="24" t="s">
        <v>129</v>
      </c>
      <c r="AS3" s="28">
        <v>23423259</v>
      </c>
    </row>
    <row r="4" spans="1:45" x14ac:dyDescent="0.35">
      <c r="A4" s="24">
        <v>900094053</v>
      </c>
      <c r="B4" s="24" t="s">
        <v>79</v>
      </c>
      <c r="C4" s="24" t="s">
        <v>16</v>
      </c>
      <c r="D4" s="24">
        <v>6369</v>
      </c>
      <c r="E4" s="24" t="s">
        <v>18</v>
      </c>
      <c r="F4" s="24" t="s">
        <v>115</v>
      </c>
      <c r="G4" s="25">
        <v>45631</v>
      </c>
      <c r="H4" s="25">
        <v>45639</v>
      </c>
      <c r="I4" s="26">
        <v>40000</v>
      </c>
      <c r="J4" s="26">
        <v>40000</v>
      </c>
      <c r="K4" s="24" t="s">
        <v>12</v>
      </c>
      <c r="L4" s="24" t="s">
        <v>13</v>
      </c>
      <c r="M4" s="27" t="e">
        <v>#N/A</v>
      </c>
      <c r="N4" s="27" t="s">
        <v>128</v>
      </c>
      <c r="O4" s="28">
        <v>0</v>
      </c>
      <c r="P4" s="29"/>
      <c r="Q4" s="24" t="s">
        <v>97</v>
      </c>
      <c r="R4" s="25">
        <v>45631</v>
      </c>
      <c r="S4" s="25">
        <v>45639</v>
      </c>
      <c r="T4" s="25">
        <v>45653</v>
      </c>
      <c r="U4" s="25"/>
      <c r="V4" s="24">
        <v>63</v>
      </c>
      <c r="W4" s="24" t="s">
        <v>114</v>
      </c>
      <c r="X4" s="28">
        <v>0</v>
      </c>
      <c r="Y4" s="24"/>
      <c r="Z4" s="24"/>
      <c r="AA4" s="24"/>
      <c r="AB4" s="24" t="s">
        <v>86</v>
      </c>
      <c r="AC4" s="24"/>
      <c r="AD4" s="24" t="s">
        <v>99</v>
      </c>
      <c r="AE4" s="28">
        <v>40000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8">
        <v>0</v>
      </c>
      <c r="AL4" s="28">
        <v>0</v>
      </c>
      <c r="AM4" s="28">
        <v>0</v>
      </c>
      <c r="AN4" s="28">
        <v>39736</v>
      </c>
      <c r="AO4" s="28">
        <v>0</v>
      </c>
      <c r="AP4" s="24">
        <v>2201583945</v>
      </c>
      <c r="AQ4" s="25">
        <v>45686</v>
      </c>
      <c r="AR4" s="24" t="s">
        <v>129</v>
      </c>
      <c r="AS4" s="28">
        <v>250138</v>
      </c>
    </row>
    <row r="5" spans="1:45" x14ac:dyDescent="0.35">
      <c r="A5" s="24">
        <v>900094053</v>
      </c>
      <c r="B5" s="24" t="s">
        <v>79</v>
      </c>
      <c r="C5" s="24" t="s">
        <v>16</v>
      </c>
      <c r="D5" s="24">
        <v>6371</v>
      </c>
      <c r="E5" s="24" t="s">
        <v>20</v>
      </c>
      <c r="F5" s="24" t="s">
        <v>117</v>
      </c>
      <c r="G5" s="25">
        <v>45631</v>
      </c>
      <c r="H5" s="25">
        <v>45639</v>
      </c>
      <c r="I5" s="26">
        <v>211800</v>
      </c>
      <c r="J5" s="26">
        <v>211800</v>
      </c>
      <c r="K5" s="24" t="s">
        <v>12</v>
      </c>
      <c r="L5" s="24" t="s">
        <v>13</v>
      </c>
      <c r="M5" s="27" t="e">
        <v>#N/A</v>
      </c>
      <c r="N5" s="27" t="s">
        <v>128</v>
      </c>
      <c r="O5" s="28">
        <v>0</v>
      </c>
      <c r="P5" s="29"/>
      <c r="Q5" s="24" t="s">
        <v>97</v>
      </c>
      <c r="R5" s="25">
        <v>45631</v>
      </c>
      <c r="S5" s="25">
        <v>45639</v>
      </c>
      <c r="T5" s="25">
        <v>45653</v>
      </c>
      <c r="U5" s="25"/>
      <c r="V5" s="24">
        <v>63</v>
      </c>
      <c r="W5" s="24" t="s">
        <v>114</v>
      </c>
      <c r="X5" s="28">
        <v>0</v>
      </c>
      <c r="Y5" s="24"/>
      <c r="Z5" s="24"/>
      <c r="AA5" s="24"/>
      <c r="AB5" s="24" t="s">
        <v>86</v>
      </c>
      <c r="AC5" s="24"/>
      <c r="AD5" s="24" t="s">
        <v>99</v>
      </c>
      <c r="AE5" s="28">
        <v>211800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210402</v>
      </c>
      <c r="AO5" s="28">
        <v>0</v>
      </c>
      <c r="AP5" s="24">
        <v>2201583945</v>
      </c>
      <c r="AQ5" s="25">
        <v>45686</v>
      </c>
      <c r="AR5" s="24" t="s">
        <v>129</v>
      </c>
      <c r="AS5" s="28">
        <v>250138</v>
      </c>
    </row>
    <row r="6" spans="1:45" x14ac:dyDescent="0.35">
      <c r="A6" s="24">
        <v>900094053</v>
      </c>
      <c r="B6" s="24" t="s">
        <v>79</v>
      </c>
      <c r="C6" s="24" t="s">
        <v>16</v>
      </c>
      <c r="D6" s="24">
        <v>4542</v>
      </c>
      <c r="E6" s="24" t="s">
        <v>28</v>
      </c>
      <c r="F6" s="24" t="s">
        <v>80</v>
      </c>
      <c r="G6" s="25">
        <v>45092</v>
      </c>
      <c r="H6" s="25">
        <v>45447</v>
      </c>
      <c r="I6" s="26">
        <v>1280000</v>
      </c>
      <c r="J6" s="26">
        <v>1280000</v>
      </c>
      <c r="K6" s="24" t="s">
        <v>12</v>
      </c>
      <c r="L6" s="24" t="s">
        <v>13</v>
      </c>
      <c r="M6" s="27" t="s">
        <v>81</v>
      </c>
      <c r="N6" s="24" t="s">
        <v>81</v>
      </c>
      <c r="O6" s="28">
        <v>0</v>
      </c>
      <c r="P6" s="29"/>
      <c r="Q6" s="24" t="s">
        <v>82</v>
      </c>
      <c r="R6" s="25">
        <v>45092</v>
      </c>
      <c r="S6" s="25">
        <v>45505</v>
      </c>
      <c r="T6" s="25"/>
      <c r="U6" s="25">
        <v>45533</v>
      </c>
      <c r="V6" s="24">
        <v>183</v>
      </c>
      <c r="W6" s="24" t="s">
        <v>83</v>
      </c>
      <c r="X6" s="28">
        <v>1280000</v>
      </c>
      <c r="Y6" s="24" t="s">
        <v>58</v>
      </c>
      <c r="Z6" s="24" t="s">
        <v>84</v>
      </c>
      <c r="AA6" s="24" t="s">
        <v>85</v>
      </c>
      <c r="AB6" s="24" t="s">
        <v>86</v>
      </c>
      <c r="AC6" s="24" t="s">
        <v>87</v>
      </c>
      <c r="AD6" s="24"/>
      <c r="AE6" s="28">
        <v>0</v>
      </c>
      <c r="AF6" s="28">
        <v>1280000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4"/>
      <c r="AQ6" s="25"/>
      <c r="AR6" s="24"/>
      <c r="AS6" s="28">
        <v>0</v>
      </c>
    </row>
    <row r="7" spans="1:45" x14ac:dyDescent="0.35">
      <c r="A7" s="24">
        <v>900094053</v>
      </c>
      <c r="B7" s="24" t="s">
        <v>79</v>
      </c>
      <c r="C7" s="24" t="s">
        <v>16</v>
      </c>
      <c r="D7" s="24">
        <v>5651</v>
      </c>
      <c r="E7" s="24" t="s">
        <v>29</v>
      </c>
      <c r="F7" s="24" t="s">
        <v>88</v>
      </c>
      <c r="G7" s="25">
        <v>45421</v>
      </c>
      <c r="H7" s="25">
        <v>45447</v>
      </c>
      <c r="I7" s="26">
        <v>3850000</v>
      </c>
      <c r="J7" s="26">
        <v>3850000</v>
      </c>
      <c r="K7" s="24" t="s">
        <v>12</v>
      </c>
      <c r="L7" s="24" t="s">
        <v>13</v>
      </c>
      <c r="M7" s="27" t="s">
        <v>81</v>
      </c>
      <c r="N7" s="24" t="s">
        <v>81</v>
      </c>
      <c r="O7" s="28">
        <v>0</v>
      </c>
      <c r="P7" s="29"/>
      <c r="Q7" s="24" t="s">
        <v>82</v>
      </c>
      <c r="R7" s="25">
        <v>45421</v>
      </c>
      <c r="S7" s="25">
        <v>45447</v>
      </c>
      <c r="T7" s="25"/>
      <c r="U7" s="25">
        <v>45473</v>
      </c>
      <c r="V7" s="24">
        <v>243</v>
      </c>
      <c r="W7" s="24" t="s">
        <v>83</v>
      </c>
      <c r="X7" s="28">
        <v>3850000</v>
      </c>
      <c r="Y7" s="24" t="s">
        <v>58</v>
      </c>
      <c r="Z7" s="24" t="s">
        <v>89</v>
      </c>
      <c r="AA7" s="24" t="s">
        <v>90</v>
      </c>
      <c r="AB7" s="24" t="s">
        <v>86</v>
      </c>
      <c r="AC7" s="24" t="s">
        <v>87</v>
      </c>
      <c r="AD7" s="24"/>
      <c r="AE7" s="28">
        <v>0</v>
      </c>
      <c r="AF7" s="28">
        <v>3850000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4"/>
      <c r="AQ7" s="25"/>
      <c r="AR7" s="24"/>
      <c r="AS7" s="28">
        <v>0</v>
      </c>
    </row>
    <row r="8" spans="1:45" x14ac:dyDescent="0.35">
      <c r="A8" s="24">
        <v>900094053</v>
      </c>
      <c r="B8" s="24" t="s">
        <v>79</v>
      </c>
      <c r="C8" s="24" t="s">
        <v>16</v>
      </c>
      <c r="D8" s="24">
        <v>3758</v>
      </c>
      <c r="E8" s="24" t="s">
        <v>27</v>
      </c>
      <c r="F8" s="24" t="s">
        <v>91</v>
      </c>
      <c r="G8" s="25">
        <v>44897</v>
      </c>
      <c r="H8" s="25">
        <v>44907</v>
      </c>
      <c r="I8" s="26">
        <v>2450000</v>
      </c>
      <c r="J8" s="26">
        <v>2450000</v>
      </c>
      <c r="K8" s="24" t="s">
        <v>12</v>
      </c>
      <c r="L8" s="24" t="s">
        <v>13</v>
      </c>
      <c r="M8" s="27" t="s">
        <v>81</v>
      </c>
      <c r="N8" s="24" t="s">
        <v>81</v>
      </c>
      <c r="O8" s="28">
        <v>0</v>
      </c>
      <c r="P8" s="29"/>
      <c r="Q8" s="24" t="s">
        <v>92</v>
      </c>
      <c r="R8" s="25">
        <v>44897</v>
      </c>
      <c r="S8" s="25"/>
      <c r="T8" s="25"/>
      <c r="U8" s="25"/>
      <c r="V8" s="24" t="s">
        <v>93</v>
      </c>
      <c r="W8" s="24" t="s">
        <v>93</v>
      </c>
      <c r="X8" s="28">
        <v>2450000</v>
      </c>
      <c r="Y8" s="24" t="s">
        <v>58</v>
      </c>
      <c r="Z8" s="24" t="s">
        <v>94</v>
      </c>
      <c r="AA8" s="24" t="s">
        <v>85</v>
      </c>
      <c r="AB8" s="24" t="s">
        <v>86</v>
      </c>
      <c r="AC8" s="24" t="s">
        <v>87</v>
      </c>
      <c r="AD8" s="24"/>
      <c r="AE8" s="28">
        <v>0</v>
      </c>
      <c r="AF8" s="28">
        <v>2450000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4"/>
      <c r="AQ8" s="25"/>
      <c r="AR8" s="24"/>
      <c r="AS8" s="28">
        <v>0</v>
      </c>
    </row>
    <row r="9" spans="1:45" x14ac:dyDescent="0.35">
      <c r="A9" s="24">
        <v>900094053</v>
      </c>
      <c r="B9" s="24" t="s">
        <v>79</v>
      </c>
      <c r="C9" s="24" t="s">
        <v>16</v>
      </c>
      <c r="D9" s="24">
        <v>4597</v>
      </c>
      <c r="E9" s="24" t="s">
        <v>14</v>
      </c>
      <c r="F9" s="24" t="s">
        <v>127</v>
      </c>
      <c r="G9" s="25">
        <v>45118</v>
      </c>
      <c r="H9" s="25">
        <v>45125</v>
      </c>
      <c r="I9" s="26">
        <v>42000</v>
      </c>
      <c r="J9" s="26">
        <v>42000</v>
      </c>
      <c r="K9" s="24" t="s">
        <v>12</v>
      </c>
      <c r="L9" s="24" t="s">
        <v>13</v>
      </c>
      <c r="M9" s="27" t="s">
        <v>96</v>
      </c>
      <c r="N9" s="24" t="s">
        <v>96</v>
      </c>
      <c r="O9" s="28">
        <v>0</v>
      </c>
      <c r="P9" s="29"/>
      <c r="Q9" s="24" t="s">
        <v>97</v>
      </c>
      <c r="R9" s="25">
        <v>45118</v>
      </c>
      <c r="S9" s="25">
        <v>45125</v>
      </c>
      <c r="T9" s="25">
        <v>45127</v>
      </c>
      <c r="U9" s="25"/>
      <c r="V9" s="24">
        <v>589</v>
      </c>
      <c r="W9" s="24" t="s">
        <v>125</v>
      </c>
      <c r="X9" s="28">
        <v>0</v>
      </c>
      <c r="Y9" s="24"/>
      <c r="Z9" s="24"/>
      <c r="AA9" s="24"/>
      <c r="AB9" s="24" t="s">
        <v>86</v>
      </c>
      <c r="AC9" s="24"/>
      <c r="AD9" s="24" t="s">
        <v>126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42000</v>
      </c>
      <c r="AL9" s="28">
        <v>0</v>
      </c>
      <c r="AM9" s="28">
        <v>0</v>
      </c>
      <c r="AN9" s="28">
        <v>0</v>
      </c>
      <c r="AO9" s="28">
        <v>0</v>
      </c>
      <c r="AP9" s="24"/>
      <c r="AQ9" s="25"/>
      <c r="AR9" s="24"/>
      <c r="AS9" s="28">
        <v>0</v>
      </c>
    </row>
    <row r="10" spans="1:45" x14ac:dyDescent="0.35">
      <c r="A10" s="24">
        <v>900094053</v>
      </c>
      <c r="B10" s="24" t="s">
        <v>79</v>
      </c>
      <c r="C10" s="24" t="s">
        <v>16</v>
      </c>
      <c r="D10" s="24">
        <v>6486</v>
      </c>
      <c r="E10" s="24" t="s">
        <v>31</v>
      </c>
      <c r="F10" s="24" t="s">
        <v>95</v>
      </c>
      <c r="G10" s="25">
        <v>45667</v>
      </c>
      <c r="H10" s="25">
        <v>45702</v>
      </c>
      <c r="I10" s="26">
        <v>37500</v>
      </c>
      <c r="J10" s="26">
        <v>37500</v>
      </c>
      <c r="K10" s="24" t="s">
        <v>12</v>
      </c>
      <c r="L10" s="24" t="s">
        <v>13</v>
      </c>
      <c r="M10" s="27" t="e">
        <v>#N/A</v>
      </c>
      <c r="N10" s="24" t="s">
        <v>96</v>
      </c>
      <c r="O10" s="28">
        <v>0</v>
      </c>
      <c r="P10" s="29"/>
      <c r="Q10" s="24" t="s">
        <v>97</v>
      </c>
      <c r="R10" s="25">
        <v>45667</v>
      </c>
      <c r="S10" s="25">
        <v>45702</v>
      </c>
      <c r="T10" s="25">
        <v>45714</v>
      </c>
      <c r="U10" s="25"/>
      <c r="V10" s="24">
        <v>2</v>
      </c>
      <c r="W10" s="24" t="s">
        <v>98</v>
      </c>
      <c r="X10" s="28">
        <v>0</v>
      </c>
      <c r="Y10" s="24"/>
      <c r="Z10" s="24"/>
      <c r="AA10" s="24"/>
      <c r="AB10" s="24" t="s">
        <v>86</v>
      </c>
      <c r="AC10" s="24"/>
      <c r="AD10" s="24" t="s">
        <v>99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37500</v>
      </c>
      <c r="AL10" s="28">
        <v>0</v>
      </c>
      <c r="AM10" s="28">
        <v>0</v>
      </c>
      <c r="AN10" s="28">
        <v>0</v>
      </c>
      <c r="AO10" s="28">
        <v>0</v>
      </c>
      <c r="AP10" s="24"/>
      <c r="AQ10" s="25"/>
      <c r="AR10" s="24"/>
      <c r="AS10" s="28">
        <v>0</v>
      </c>
    </row>
    <row r="11" spans="1:45" x14ac:dyDescent="0.35">
      <c r="A11" s="24">
        <v>900094053</v>
      </c>
      <c r="B11" s="24" t="s">
        <v>79</v>
      </c>
      <c r="C11" s="24" t="s">
        <v>16</v>
      </c>
      <c r="D11" s="24">
        <v>6562</v>
      </c>
      <c r="E11" s="24" t="s">
        <v>37</v>
      </c>
      <c r="F11" s="24" t="s">
        <v>100</v>
      </c>
      <c r="G11" s="25">
        <v>45693</v>
      </c>
      <c r="H11" s="25">
        <v>45702</v>
      </c>
      <c r="I11" s="26">
        <v>211800</v>
      </c>
      <c r="J11" s="26">
        <v>211800</v>
      </c>
      <c r="K11" s="24" t="s">
        <v>12</v>
      </c>
      <c r="L11" s="24" t="s">
        <v>13</v>
      </c>
      <c r="M11" s="27" t="e">
        <v>#N/A</v>
      </c>
      <c r="N11" s="24" t="s">
        <v>96</v>
      </c>
      <c r="O11" s="28">
        <v>0</v>
      </c>
      <c r="P11" s="29"/>
      <c r="Q11" s="24" t="s">
        <v>97</v>
      </c>
      <c r="R11" s="25">
        <v>45693</v>
      </c>
      <c r="S11" s="25">
        <v>45702</v>
      </c>
      <c r="T11" s="25">
        <v>45714</v>
      </c>
      <c r="U11" s="25"/>
      <c r="V11" s="24">
        <v>2</v>
      </c>
      <c r="W11" s="24" t="s">
        <v>98</v>
      </c>
      <c r="X11" s="28">
        <v>0</v>
      </c>
      <c r="Y11" s="24"/>
      <c r="Z11" s="24"/>
      <c r="AA11" s="24"/>
      <c r="AB11" s="24" t="s">
        <v>86</v>
      </c>
      <c r="AC11" s="24"/>
      <c r="AD11" s="24" t="s">
        <v>99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211800</v>
      </c>
      <c r="AL11" s="28">
        <v>0</v>
      </c>
      <c r="AM11" s="28">
        <v>0</v>
      </c>
      <c r="AN11" s="28">
        <v>0</v>
      </c>
      <c r="AO11" s="28">
        <v>0</v>
      </c>
      <c r="AP11" s="24"/>
      <c r="AQ11" s="25"/>
      <c r="AR11" s="24"/>
      <c r="AS11" s="28">
        <v>0</v>
      </c>
    </row>
    <row r="12" spans="1:45" x14ac:dyDescent="0.35">
      <c r="A12" s="24">
        <v>900094053</v>
      </c>
      <c r="B12" s="24" t="s">
        <v>79</v>
      </c>
      <c r="C12" s="24" t="s">
        <v>16</v>
      </c>
      <c r="D12" s="24">
        <v>6563</v>
      </c>
      <c r="E12" s="24" t="s">
        <v>38</v>
      </c>
      <c r="F12" s="24" t="s">
        <v>101</v>
      </c>
      <c r="G12" s="25">
        <v>45693</v>
      </c>
      <c r="H12" s="25">
        <v>45702</v>
      </c>
      <c r="I12" s="26">
        <v>201800</v>
      </c>
      <c r="J12" s="26">
        <v>201800</v>
      </c>
      <c r="K12" s="24" t="s">
        <v>12</v>
      </c>
      <c r="L12" s="24" t="s">
        <v>13</v>
      </c>
      <c r="M12" s="27" t="e">
        <v>#N/A</v>
      </c>
      <c r="N12" s="24" t="s">
        <v>96</v>
      </c>
      <c r="O12" s="28">
        <v>0</v>
      </c>
      <c r="P12" s="29"/>
      <c r="Q12" s="24" t="s">
        <v>97</v>
      </c>
      <c r="R12" s="25">
        <v>45693</v>
      </c>
      <c r="S12" s="25">
        <v>45702</v>
      </c>
      <c r="T12" s="25">
        <v>45714</v>
      </c>
      <c r="U12" s="25"/>
      <c r="V12" s="24">
        <v>2</v>
      </c>
      <c r="W12" s="24" t="s">
        <v>98</v>
      </c>
      <c r="X12" s="28">
        <v>0</v>
      </c>
      <c r="Y12" s="24"/>
      <c r="Z12" s="24"/>
      <c r="AA12" s="24"/>
      <c r="AB12" s="24" t="s">
        <v>86</v>
      </c>
      <c r="AC12" s="24"/>
      <c r="AD12" s="24" t="s">
        <v>99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201800</v>
      </c>
      <c r="AL12" s="28">
        <v>0</v>
      </c>
      <c r="AM12" s="28">
        <v>0</v>
      </c>
      <c r="AN12" s="28">
        <v>0</v>
      </c>
      <c r="AO12" s="28">
        <v>0</v>
      </c>
      <c r="AP12" s="24"/>
      <c r="AQ12" s="25"/>
      <c r="AR12" s="24"/>
      <c r="AS12" s="28">
        <v>0</v>
      </c>
    </row>
    <row r="13" spans="1:45" x14ac:dyDescent="0.35">
      <c r="A13" s="24">
        <v>900094053</v>
      </c>
      <c r="B13" s="24" t="s">
        <v>79</v>
      </c>
      <c r="C13" s="24" t="s">
        <v>16</v>
      </c>
      <c r="D13" s="24">
        <v>6564</v>
      </c>
      <c r="E13" s="24" t="s">
        <v>39</v>
      </c>
      <c r="F13" s="24" t="s">
        <v>102</v>
      </c>
      <c r="G13" s="25">
        <v>45693</v>
      </c>
      <c r="H13" s="25">
        <v>45702</v>
      </c>
      <c r="I13" s="26">
        <v>40000</v>
      </c>
      <c r="J13" s="26">
        <v>40000</v>
      </c>
      <c r="K13" s="24" t="s">
        <v>12</v>
      </c>
      <c r="L13" s="24" t="s">
        <v>13</v>
      </c>
      <c r="M13" s="27" t="e">
        <v>#N/A</v>
      </c>
      <c r="N13" s="24" t="s">
        <v>96</v>
      </c>
      <c r="O13" s="28">
        <v>0</v>
      </c>
      <c r="P13" s="29"/>
      <c r="Q13" s="24" t="s">
        <v>97</v>
      </c>
      <c r="R13" s="25">
        <v>45693</v>
      </c>
      <c r="S13" s="25">
        <v>45702</v>
      </c>
      <c r="T13" s="25">
        <v>45714</v>
      </c>
      <c r="U13" s="25"/>
      <c r="V13" s="24">
        <v>2</v>
      </c>
      <c r="W13" s="24" t="s">
        <v>98</v>
      </c>
      <c r="X13" s="28">
        <v>0</v>
      </c>
      <c r="Y13" s="24"/>
      <c r="Z13" s="24"/>
      <c r="AA13" s="24"/>
      <c r="AB13" s="24" t="s">
        <v>86</v>
      </c>
      <c r="AC13" s="24"/>
      <c r="AD13" s="24" t="s">
        <v>99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40000</v>
      </c>
      <c r="AL13" s="28">
        <v>0</v>
      </c>
      <c r="AM13" s="28">
        <v>0</v>
      </c>
      <c r="AN13" s="28">
        <v>0</v>
      </c>
      <c r="AO13" s="28">
        <v>0</v>
      </c>
      <c r="AP13" s="24"/>
      <c r="AQ13" s="25"/>
      <c r="AR13" s="24"/>
      <c r="AS13" s="28">
        <v>0</v>
      </c>
    </row>
    <row r="14" spans="1:45" x14ac:dyDescent="0.35">
      <c r="A14" s="24">
        <v>900094053</v>
      </c>
      <c r="B14" s="24" t="s">
        <v>79</v>
      </c>
      <c r="C14" s="24" t="s">
        <v>16</v>
      </c>
      <c r="D14" s="24">
        <v>6565</v>
      </c>
      <c r="E14" s="24" t="s">
        <v>40</v>
      </c>
      <c r="F14" s="24" t="s">
        <v>103</v>
      </c>
      <c r="G14" s="25">
        <v>45693</v>
      </c>
      <c r="H14" s="25">
        <v>45702</v>
      </c>
      <c r="I14" s="26">
        <v>145000</v>
      </c>
      <c r="J14" s="26">
        <v>145000</v>
      </c>
      <c r="K14" s="24" t="s">
        <v>12</v>
      </c>
      <c r="L14" s="24" t="s">
        <v>13</v>
      </c>
      <c r="M14" s="27" t="e">
        <v>#N/A</v>
      </c>
      <c r="N14" s="24" t="s">
        <v>96</v>
      </c>
      <c r="O14" s="28">
        <v>0</v>
      </c>
      <c r="P14" s="29"/>
      <c r="Q14" s="24" t="s">
        <v>97</v>
      </c>
      <c r="R14" s="25">
        <v>45693</v>
      </c>
      <c r="S14" s="25">
        <v>45702</v>
      </c>
      <c r="T14" s="25">
        <v>45714</v>
      </c>
      <c r="U14" s="25"/>
      <c r="V14" s="24">
        <v>2</v>
      </c>
      <c r="W14" s="24" t="s">
        <v>98</v>
      </c>
      <c r="X14" s="28">
        <v>0</v>
      </c>
      <c r="Y14" s="24"/>
      <c r="Z14" s="24"/>
      <c r="AA14" s="24"/>
      <c r="AB14" s="24" t="s">
        <v>86</v>
      </c>
      <c r="AC14" s="24"/>
      <c r="AD14" s="24" t="s">
        <v>99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145000</v>
      </c>
      <c r="AL14" s="28">
        <v>0</v>
      </c>
      <c r="AM14" s="28">
        <v>0</v>
      </c>
      <c r="AN14" s="28">
        <v>0</v>
      </c>
      <c r="AO14" s="28">
        <v>0</v>
      </c>
      <c r="AP14" s="24"/>
      <c r="AQ14" s="25"/>
      <c r="AR14" s="24"/>
      <c r="AS14" s="28">
        <v>0</v>
      </c>
    </row>
    <row r="15" spans="1:45" x14ac:dyDescent="0.35">
      <c r="A15" s="24">
        <v>900094053</v>
      </c>
      <c r="B15" s="24" t="s">
        <v>79</v>
      </c>
      <c r="C15" s="24" t="s">
        <v>16</v>
      </c>
      <c r="D15" s="24">
        <v>6566</v>
      </c>
      <c r="E15" s="24" t="s">
        <v>41</v>
      </c>
      <c r="F15" s="24" t="s">
        <v>104</v>
      </c>
      <c r="G15" s="25">
        <v>45693</v>
      </c>
      <c r="H15" s="25">
        <v>45702</v>
      </c>
      <c r="I15" s="26">
        <v>21900</v>
      </c>
      <c r="J15" s="26">
        <v>21900</v>
      </c>
      <c r="K15" s="24" t="s">
        <v>12</v>
      </c>
      <c r="L15" s="24" t="s">
        <v>13</v>
      </c>
      <c r="M15" s="27" t="e">
        <v>#N/A</v>
      </c>
      <c r="N15" s="24" t="s">
        <v>96</v>
      </c>
      <c r="O15" s="28">
        <v>0</v>
      </c>
      <c r="P15" s="29"/>
      <c r="Q15" s="24" t="s">
        <v>97</v>
      </c>
      <c r="R15" s="25">
        <v>45694</v>
      </c>
      <c r="S15" s="25">
        <v>45702</v>
      </c>
      <c r="T15" s="25">
        <v>45714</v>
      </c>
      <c r="U15" s="25"/>
      <c r="V15" s="24">
        <v>2</v>
      </c>
      <c r="W15" s="24" t="s">
        <v>98</v>
      </c>
      <c r="X15" s="28">
        <v>0</v>
      </c>
      <c r="Y15" s="24"/>
      <c r="Z15" s="24"/>
      <c r="AA15" s="24"/>
      <c r="AB15" s="24" t="s">
        <v>86</v>
      </c>
      <c r="AC15" s="24"/>
      <c r="AD15" s="24" t="s">
        <v>99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21900</v>
      </c>
      <c r="AL15" s="28">
        <v>0</v>
      </c>
      <c r="AM15" s="28">
        <v>0</v>
      </c>
      <c r="AN15" s="28">
        <v>0</v>
      </c>
      <c r="AO15" s="28">
        <v>0</v>
      </c>
      <c r="AP15" s="24"/>
      <c r="AQ15" s="25"/>
      <c r="AR15" s="24"/>
      <c r="AS15" s="28">
        <v>0</v>
      </c>
    </row>
    <row r="16" spans="1:45" x14ac:dyDescent="0.35">
      <c r="A16" s="24">
        <v>900094053</v>
      </c>
      <c r="B16" s="24" t="s">
        <v>79</v>
      </c>
      <c r="C16" s="24" t="s">
        <v>16</v>
      </c>
      <c r="D16" s="24">
        <v>6575</v>
      </c>
      <c r="E16" s="24" t="s">
        <v>42</v>
      </c>
      <c r="F16" s="24" t="s">
        <v>105</v>
      </c>
      <c r="G16" s="25">
        <v>45699</v>
      </c>
      <c r="H16" s="25">
        <v>45702</v>
      </c>
      <c r="I16" s="26">
        <v>57500</v>
      </c>
      <c r="J16" s="26">
        <v>57500</v>
      </c>
      <c r="K16" s="24" t="s">
        <v>12</v>
      </c>
      <c r="L16" s="24" t="s">
        <v>13</v>
      </c>
      <c r="M16" s="27" t="e">
        <v>#N/A</v>
      </c>
      <c r="N16" s="24" t="s">
        <v>96</v>
      </c>
      <c r="O16" s="28">
        <v>0</v>
      </c>
      <c r="P16" s="29"/>
      <c r="Q16" s="24" t="s">
        <v>97</v>
      </c>
      <c r="R16" s="25">
        <v>45699</v>
      </c>
      <c r="S16" s="25">
        <v>45702</v>
      </c>
      <c r="T16" s="25">
        <v>45714</v>
      </c>
      <c r="U16" s="25"/>
      <c r="V16" s="24">
        <v>2</v>
      </c>
      <c r="W16" s="24" t="s">
        <v>98</v>
      </c>
      <c r="X16" s="28">
        <v>0</v>
      </c>
      <c r="Y16" s="24"/>
      <c r="Z16" s="24"/>
      <c r="AA16" s="24"/>
      <c r="AB16" s="24" t="s">
        <v>86</v>
      </c>
      <c r="AC16" s="24"/>
      <c r="AD16" s="24" t="s">
        <v>99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57500</v>
      </c>
      <c r="AL16" s="28">
        <v>0</v>
      </c>
      <c r="AM16" s="28">
        <v>0</v>
      </c>
      <c r="AN16" s="28">
        <v>0</v>
      </c>
      <c r="AO16" s="28">
        <v>0</v>
      </c>
      <c r="AP16" s="24"/>
      <c r="AQ16" s="25"/>
      <c r="AR16" s="24"/>
      <c r="AS16" s="28">
        <v>0</v>
      </c>
    </row>
    <row r="17" spans="1:45" x14ac:dyDescent="0.35">
      <c r="A17" s="24">
        <v>900094053</v>
      </c>
      <c r="B17" s="24" t="s">
        <v>79</v>
      </c>
      <c r="C17" s="24" t="s">
        <v>16</v>
      </c>
      <c r="D17" s="24">
        <v>6484</v>
      </c>
      <c r="E17" s="24" t="s">
        <v>30</v>
      </c>
      <c r="F17" s="24" t="s">
        <v>106</v>
      </c>
      <c r="G17" s="25">
        <v>45667</v>
      </c>
      <c r="H17" s="25">
        <v>45671</v>
      </c>
      <c r="I17" s="26">
        <v>236000</v>
      </c>
      <c r="J17" s="26">
        <v>236000</v>
      </c>
      <c r="K17" s="24" t="s">
        <v>12</v>
      </c>
      <c r="L17" s="24" t="s">
        <v>13</v>
      </c>
      <c r="M17" s="27" t="e">
        <v>#N/A</v>
      </c>
      <c r="N17" s="24" t="s">
        <v>96</v>
      </c>
      <c r="O17" s="28">
        <v>0</v>
      </c>
      <c r="P17" s="29"/>
      <c r="Q17" s="24" t="s">
        <v>97</v>
      </c>
      <c r="R17" s="25">
        <v>45667</v>
      </c>
      <c r="S17" s="25">
        <v>45671</v>
      </c>
      <c r="T17" s="25">
        <v>45685</v>
      </c>
      <c r="U17" s="25"/>
      <c r="V17" s="24">
        <v>31</v>
      </c>
      <c r="W17" s="24" t="s">
        <v>107</v>
      </c>
      <c r="X17" s="28">
        <v>0</v>
      </c>
      <c r="Y17" s="24"/>
      <c r="Z17" s="24"/>
      <c r="AA17" s="24"/>
      <c r="AB17" s="24" t="s">
        <v>86</v>
      </c>
      <c r="AC17" s="24"/>
      <c r="AD17" s="24" t="s">
        <v>99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236000</v>
      </c>
      <c r="AL17" s="28">
        <v>0</v>
      </c>
      <c r="AM17" s="28">
        <v>0</v>
      </c>
      <c r="AN17" s="28">
        <v>0</v>
      </c>
      <c r="AO17" s="28">
        <v>0</v>
      </c>
      <c r="AP17" s="24"/>
      <c r="AQ17" s="25"/>
      <c r="AR17" s="24"/>
      <c r="AS17" s="28">
        <v>0</v>
      </c>
    </row>
    <row r="18" spans="1:45" x14ac:dyDescent="0.35">
      <c r="A18" s="24">
        <v>900094053</v>
      </c>
      <c r="B18" s="24" t="s">
        <v>79</v>
      </c>
      <c r="C18" s="24" t="s">
        <v>16</v>
      </c>
      <c r="D18" s="24">
        <v>6487</v>
      </c>
      <c r="E18" s="24" t="s">
        <v>32</v>
      </c>
      <c r="F18" s="24" t="s">
        <v>108</v>
      </c>
      <c r="G18" s="25">
        <v>45667</v>
      </c>
      <c r="H18" s="25">
        <v>45671</v>
      </c>
      <c r="I18" s="26">
        <v>40000</v>
      </c>
      <c r="J18" s="26">
        <v>40000</v>
      </c>
      <c r="K18" s="24" t="s">
        <v>12</v>
      </c>
      <c r="L18" s="24" t="s">
        <v>13</v>
      </c>
      <c r="M18" s="27" t="e">
        <v>#N/A</v>
      </c>
      <c r="N18" s="24" t="s">
        <v>96</v>
      </c>
      <c r="O18" s="28">
        <v>0</v>
      </c>
      <c r="P18" s="29"/>
      <c r="Q18" s="24" t="s">
        <v>97</v>
      </c>
      <c r="R18" s="25">
        <v>45667</v>
      </c>
      <c r="S18" s="25">
        <v>45671</v>
      </c>
      <c r="T18" s="25">
        <v>45685</v>
      </c>
      <c r="U18" s="25"/>
      <c r="V18" s="24">
        <v>31</v>
      </c>
      <c r="W18" s="24" t="s">
        <v>107</v>
      </c>
      <c r="X18" s="28">
        <v>0</v>
      </c>
      <c r="Y18" s="24"/>
      <c r="Z18" s="24"/>
      <c r="AA18" s="24"/>
      <c r="AB18" s="24" t="s">
        <v>86</v>
      </c>
      <c r="AC18" s="24"/>
      <c r="AD18" s="24" t="s">
        <v>99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40000</v>
      </c>
      <c r="AL18" s="28">
        <v>0</v>
      </c>
      <c r="AM18" s="28">
        <v>0</v>
      </c>
      <c r="AN18" s="28">
        <v>0</v>
      </c>
      <c r="AO18" s="28">
        <v>0</v>
      </c>
      <c r="AP18" s="24"/>
      <c r="AQ18" s="25"/>
      <c r="AR18" s="24"/>
      <c r="AS18" s="28">
        <v>0</v>
      </c>
    </row>
    <row r="19" spans="1:45" x14ac:dyDescent="0.35">
      <c r="A19" s="24">
        <v>900094053</v>
      </c>
      <c r="B19" s="24" t="s">
        <v>79</v>
      </c>
      <c r="C19" s="24" t="s">
        <v>16</v>
      </c>
      <c r="D19" s="24">
        <v>6488</v>
      </c>
      <c r="E19" s="24" t="s">
        <v>33</v>
      </c>
      <c r="F19" s="24" t="s">
        <v>109</v>
      </c>
      <c r="G19" s="25">
        <v>45667</v>
      </c>
      <c r="H19" s="25">
        <v>45671</v>
      </c>
      <c r="I19" s="26">
        <v>15000</v>
      </c>
      <c r="J19" s="26">
        <v>15000</v>
      </c>
      <c r="K19" s="24" t="s">
        <v>12</v>
      </c>
      <c r="L19" s="24" t="s">
        <v>13</v>
      </c>
      <c r="M19" s="27" t="e">
        <v>#N/A</v>
      </c>
      <c r="N19" s="24" t="s">
        <v>96</v>
      </c>
      <c r="O19" s="28">
        <v>0</v>
      </c>
      <c r="P19" s="29"/>
      <c r="Q19" s="24" t="s">
        <v>97</v>
      </c>
      <c r="R19" s="25">
        <v>45667</v>
      </c>
      <c r="S19" s="25">
        <v>45671</v>
      </c>
      <c r="T19" s="25">
        <v>45685</v>
      </c>
      <c r="U19" s="25"/>
      <c r="V19" s="24">
        <v>31</v>
      </c>
      <c r="W19" s="24" t="s">
        <v>107</v>
      </c>
      <c r="X19" s="28">
        <v>0</v>
      </c>
      <c r="Y19" s="24"/>
      <c r="Z19" s="24"/>
      <c r="AA19" s="24"/>
      <c r="AB19" s="24" t="s">
        <v>86</v>
      </c>
      <c r="AC19" s="24"/>
      <c r="AD19" s="24" t="s">
        <v>99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15000</v>
      </c>
      <c r="AL19" s="28">
        <v>0</v>
      </c>
      <c r="AM19" s="28">
        <v>0</v>
      </c>
      <c r="AN19" s="28">
        <v>0</v>
      </c>
      <c r="AO19" s="28">
        <v>0</v>
      </c>
      <c r="AP19" s="24"/>
      <c r="AQ19" s="25"/>
      <c r="AR19" s="24"/>
      <c r="AS19" s="28">
        <v>0</v>
      </c>
    </row>
    <row r="20" spans="1:45" x14ac:dyDescent="0.35">
      <c r="A20" s="24">
        <v>900094053</v>
      </c>
      <c r="B20" s="24" t="s">
        <v>79</v>
      </c>
      <c r="C20" s="24" t="s">
        <v>16</v>
      </c>
      <c r="D20" s="24">
        <v>6489</v>
      </c>
      <c r="E20" s="24" t="s">
        <v>34</v>
      </c>
      <c r="F20" s="24" t="s">
        <v>110</v>
      </c>
      <c r="G20" s="25">
        <v>45667</v>
      </c>
      <c r="H20" s="25">
        <v>45671</v>
      </c>
      <c r="I20" s="26">
        <v>33080</v>
      </c>
      <c r="J20" s="26">
        <v>33080</v>
      </c>
      <c r="K20" s="24" t="s">
        <v>12</v>
      </c>
      <c r="L20" s="24" t="s">
        <v>13</v>
      </c>
      <c r="M20" s="27" t="e">
        <v>#N/A</v>
      </c>
      <c r="N20" s="24" t="s">
        <v>96</v>
      </c>
      <c r="O20" s="28">
        <v>0</v>
      </c>
      <c r="P20" s="29"/>
      <c r="Q20" s="24" t="s">
        <v>97</v>
      </c>
      <c r="R20" s="25">
        <v>45667</v>
      </c>
      <c r="S20" s="25">
        <v>45671</v>
      </c>
      <c r="T20" s="25">
        <v>45685</v>
      </c>
      <c r="U20" s="25"/>
      <c r="V20" s="24">
        <v>31</v>
      </c>
      <c r="W20" s="24" t="s">
        <v>107</v>
      </c>
      <c r="X20" s="28">
        <v>0</v>
      </c>
      <c r="Y20" s="24"/>
      <c r="Z20" s="24"/>
      <c r="AA20" s="24"/>
      <c r="AB20" s="24" t="s">
        <v>86</v>
      </c>
      <c r="AC20" s="24"/>
      <c r="AD20" s="24" t="s">
        <v>99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33080</v>
      </c>
      <c r="AL20" s="28">
        <v>0</v>
      </c>
      <c r="AM20" s="28">
        <v>0</v>
      </c>
      <c r="AN20" s="28">
        <v>0</v>
      </c>
      <c r="AO20" s="28">
        <v>0</v>
      </c>
      <c r="AP20" s="24"/>
      <c r="AQ20" s="25"/>
      <c r="AR20" s="24"/>
      <c r="AS20" s="28">
        <v>0</v>
      </c>
    </row>
    <row r="21" spans="1:45" x14ac:dyDescent="0.35">
      <c r="A21" s="24">
        <v>900094053</v>
      </c>
      <c r="B21" s="24" t="s">
        <v>79</v>
      </c>
      <c r="C21" s="24" t="s">
        <v>16</v>
      </c>
      <c r="D21" s="24">
        <v>6494</v>
      </c>
      <c r="E21" s="24" t="s">
        <v>35</v>
      </c>
      <c r="F21" s="24" t="s">
        <v>111</v>
      </c>
      <c r="G21" s="25">
        <v>45671</v>
      </c>
      <c r="H21" s="25">
        <v>45671</v>
      </c>
      <c r="I21" s="26">
        <v>40000</v>
      </c>
      <c r="J21" s="26">
        <v>40000</v>
      </c>
      <c r="K21" s="24" t="s">
        <v>12</v>
      </c>
      <c r="L21" s="24" t="s">
        <v>13</v>
      </c>
      <c r="M21" s="27" t="e">
        <v>#N/A</v>
      </c>
      <c r="N21" s="24" t="s">
        <v>96</v>
      </c>
      <c r="O21" s="28">
        <v>0</v>
      </c>
      <c r="P21" s="29"/>
      <c r="Q21" s="24" t="s">
        <v>97</v>
      </c>
      <c r="R21" s="25">
        <v>45671</v>
      </c>
      <c r="S21" s="25">
        <v>45671</v>
      </c>
      <c r="T21" s="25">
        <v>45685</v>
      </c>
      <c r="U21" s="25"/>
      <c r="V21" s="24">
        <v>31</v>
      </c>
      <c r="W21" s="24" t="s">
        <v>107</v>
      </c>
      <c r="X21" s="28">
        <v>0</v>
      </c>
      <c r="Y21" s="24"/>
      <c r="Z21" s="24"/>
      <c r="AA21" s="24"/>
      <c r="AB21" s="24" t="s">
        <v>86</v>
      </c>
      <c r="AC21" s="24"/>
      <c r="AD21" s="24" t="s">
        <v>99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40000</v>
      </c>
      <c r="AL21" s="28">
        <v>0</v>
      </c>
      <c r="AM21" s="28">
        <v>0</v>
      </c>
      <c r="AN21" s="28">
        <v>0</v>
      </c>
      <c r="AO21" s="28">
        <v>0</v>
      </c>
      <c r="AP21" s="24"/>
      <c r="AQ21" s="25"/>
      <c r="AR21" s="24"/>
      <c r="AS21" s="28">
        <v>0</v>
      </c>
    </row>
    <row r="22" spans="1:45" x14ac:dyDescent="0.35">
      <c r="A22" s="24">
        <v>900094053</v>
      </c>
      <c r="B22" s="24" t="s">
        <v>79</v>
      </c>
      <c r="C22" s="24" t="s">
        <v>16</v>
      </c>
      <c r="D22" s="24">
        <v>6495</v>
      </c>
      <c r="E22" s="24" t="s">
        <v>36</v>
      </c>
      <c r="F22" s="24" t="s">
        <v>112</v>
      </c>
      <c r="G22" s="25">
        <v>45671</v>
      </c>
      <c r="H22" s="25">
        <v>45671</v>
      </c>
      <c r="I22" s="26">
        <v>40000</v>
      </c>
      <c r="J22" s="26">
        <v>40000</v>
      </c>
      <c r="K22" s="24" t="s">
        <v>12</v>
      </c>
      <c r="L22" s="24" t="s">
        <v>13</v>
      </c>
      <c r="M22" s="27" t="e">
        <v>#N/A</v>
      </c>
      <c r="N22" s="24" t="s">
        <v>96</v>
      </c>
      <c r="O22" s="28">
        <v>0</v>
      </c>
      <c r="P22" s="29"/>
      <c r="Q22" s="24" t="s">
        <v>97</v>
      </c>
      <c r="R22" s="25">
        <v>45671</v>
      </c>
      <c r="S22" s="25">
        <v>45671</v>
      </c>
      <c r="T22" s="25">
        <v>45685</v>
      </c>
      <c r="U22" s="25"/>
      <c r="V22" s="24">
        <v>31</v>
      </c>
      <c r="W22" s="24" t="s">
        <v>107</v>
      </c>
      <c r="X22" s="28">
        <v>0</v>
      </c>
      <c r="Y22" s="24"/>
      <c r="Z22" s="24"/>
      <c r="AA22" s="24"/>
      <c r="AB22" s="24" t="s">
        <v>86</v>
      </c>
      <c r="AC22" s="24"/>
      <c r="AD22" s="24" t="s">
        <v>99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40000</v>
      </c>
      <c r="AL22" s="28">
        <v>0</v>
      </c>
      <c r="AM22" s="28">
        <v>0</v>
      </c>
      <c r="AN22" s="28">
        <v>0</v>
      </c>
      <c r="AO22" s="28">
        <v>0</v>
      </c>
      <c r="AP22" s="24"/>
      <c r="AQ22" s="25"/>
      <c r="AR22" s="24"/>
      <c r="AS22" s="28">
        <v>0</v>
      </c>
    </row>
    <row r="23" spans="1:45" x14ac:dyDescent="0.35">
      <c r="A23" s="24">
        <v>900094053</v>
      </c>
      <c r="B23" s="24" t="s">
        <v>79</v>
      </c>
      <c r="C23" s="24" t="s">
        <v>16</v>
      </c>
      <c r="D23" s="24">
        <v>6368</v>
      </c>
      <c r="E23" s="24" t="s">
        <v>17</v>
      </c>
      <c r="F23" s="24" t="s">
        <v>113</v>
      </c>
      <c r="G23" s="25">
        <v>45631</v>
      </c>
      <c r="H23" s="25">
        <v>45639</v>
      </c>
      <c r="I23" s="26">
        <v>211800</v>
      </c>
      <c r="J23" s="26">
        <v>211800</v>
      </c>
      <c r="K23" s="24" t="s">
        <v>12</v>
      </c>
      <c r="L23" s="24" t="s">
        <v>13</v>
      </c>
      <c r="M23" s="27" t="e">
        <v>#N/A</v>
      </c>
      <c r="N23" s="24" t="s">
        <v>96</v>
      </c>
      <c r="O23" s="28">
        <v>0</v>
      </c>
      <c r="P23" s="29"/>
      <c r="Q23" s="24" t="s">
        <v>97</v>
      </c>
      <c r="R23" s="25">
        <v>45631</v>
      </c>
      <c r="S23" s="25">
        <v>45639</v>
      </c>
      <c r="T23" s="25">
        <v>45653</v>
      </c>
      <c r="U23" s="25"/>
      <c r="V23" s="24">
        <v>63</v>
      </c>
      <c r="W23" s="24" t="s">
        <v>114</v>
      </c>
      <c r="X23" s="28">
        <v>0</v>
      </c>
      <c r="Y23" s="24"/>
      <c r="Z23" s="24"/>
      <c r="AA23" s="24"/>
      <c r="AB23" s="24" t="s">
        <v>86</v>
      </c>
      <c r="AC23" s="24"/>
      <c r="AD23" s="24" t="s">
        <v>99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211800</v>
      </c>
      <c r="AL23" s="28">
        <v>0</v>
      </c>
      <c r="AM23" s="28">
        <v>0</v>
      </c>
      <c r="AN23" s="28">
        <v>0</v>
      </c>
      <c r="AO23" s="28">
        <v>0</v>
      </c>
      <c r="AP23" s="24"/>
      <c r="AQ23" s="25"/>
      <c r="AR23" s="24"/>
      <c r="AS23" s="28">
        <v>0</v>
      </c>
    </row>
    <row r="24" spans="1:45" x14ac:dyDescent="0.35">
      <c r="A24" s="24">
        <v>900094053</v>
      </c>
      <c r="B24" s="24" t="s">
        <v>79</v>
      </c>
      <c r="C24" s="24" t="s">
        <v>16</v>
      </c>
      <c r="D24" s="24">
        <v>6370</v>
      </c>
      <c r="E24" s="24" t="s">
        <v>19</v>
      </c>
      <c r="F24" s="24" t="s">
        <v>116</v>
      </c>
      <c r="G24" s="25">
        <v>45631</v>
      </c>
      <c r="H24" s="25">
        <v>45639</v>
      </c>
      <c r="I24" s="26">
        <v>175159</v>
      </c>
      <c r="J24" s="26">
        <v>175159</v>
      </c>
      <c r="K24" s="24" t="s">
        <v>12</v>
      </c>
      <c r="L24" s="24" t="s">
        <v>13</v>
      </c>
      <c r="M24" s="27" t="e">
        <v>#N/A</v>
      </c>
      <c r="N24" s="24" t="s">
        <v>96</v>
      </c>
      <c r="O24" s="28">
        <v>0</v>
      </c>
      <c r="P24" s="29"/>
      <c r="Q24" s="24" t="s">
        <v>97</v>
      </c>
      <c r="R24" s="25">
        <v>45631</v>
      </c>
      <c r="S24" s="25">
        <v>45639</v>
      </c>
      <c r="T24" s="25">
        <v>45653</v>
      </c>
      <c r="U24" s="25"/>
      <c r="V24" s="24">
        <v>63</v>
      </c>
      <c r="W24" s="24" t="s">
        <v>114</v>
      </c>
      <c r="X24" s="28">
        <v>0</v>
      </c>
      <c r="Y24" s="24"/>
      <c r="Z24" s="24"/>
      <c r="AA24" s="24"/>
      <c r="AB24" s="24" t="s">
        <v>86</v>
      </c>
      <c r="AC24" s="24"/>
      <c r="AD24" s="24" t="s">
        <v>99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175159</v>
      </c>
      <c r="AL24" s="28">
        <v>0</v>
      </c>
      <c r="AM24" s="28">
        <v>0</v>
      </c>
      <c r="AN24" s="28">
        <v>0</v>
      </c>
      <c r="AO24" s="28">
        <v>0</v>
      </c>
      <c r="AP24" s="24"/>
      <c r="AQ24" s="25"/>
      <c r="AR24" s="24"/>
      <c r="AS24" s="28">
        <v>0</v>
      </c>
    </row>
    <row r="25" spans="1:45" x14ac:dyDescent="0.35">
      <c r="A25" s="24">
        <v>900094053</v>
      </c>
      <c r="B25" s="24" t="s">
        <v>79</v>
      </c>
      <c r="C25" s="24" t="s">
        <v>16</v>
      </c>
      <c r="D25" s="24">
        <v>6373</v>
      </c>
      <c r="E25" s="24" t="s">
        <v>21</v>
      </c>
      <c r="F25" s="24" t="s">
        <v>118</v>
      </c>
      <c r="G25" s="25">
        <v>45631</v>
      </c>
      <c r="H25" s="25">
        <v>45639</v>
      </c>
      <c r="I25" s="26">
        <v>75225</v>
      </c>
      <c r="J25" s="26">
        <v>75225</v>
      </c>
      <c r="K25" s="24" t="s">
        <v>12</v>
      </c>
      <c r="L25" s="24" t="s">
        <v>13</v>
      </c>
      <c r="M25" s="27" t="e">
        <v>#N/A</v>
      </c>
      <c r="N25" s="24" t="s">
        <v>96</v>
      </c>
      <c r="O25" s="28">
        <v>0</v>
      </c>
      <c r="P25" s="29"/>
      <c r="Q25" s="24" t="s">
        <v>97</v>
      </c>
      <c r="R25" s="25">
        <v>45631</v>
      </c>
      <c r="S25" s="25">
        <v>45639</v>
      </c>
      <c r="T25" s="25">
        <v>45653</v>
      </c>
      <c r="U25" s="25"/>
      <c r="V25" s="24">
        <v>63</v>
      </c>
      <c r="W25" s="24" t="s">
        <v>114</v>
      </c>
      <c r="X25" s="28">
        <v>0</v>
      </c>
      <c r="Y25" s="24"/>
      <c r="Z25" s="24"/>
      <c r="AA25" s="24"/>
      <c r="AB25" s="24" t="s">
        <v>86</v>
      </c>
      <c r="AC25" s="24"/>
      <c r="AD25" s="24" t="s">
        <v>99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75225</v>
      </c>
      <c r="AL25" s="28">
        <v>0</v>
      </c>
      <c r="AM25" s="28">
        <v>0</v>
      </c>
      <c r="AN25" s="28">
        <v>0</v>
      </c>
      <c r="AO25" s="28">
        <v>0</v>
      </c>
      <c r="AP25" s="24"/>
      <c r="AQ25" s="25"/>
      <c r="AR25" s="24"/>
      <c r="AS25" s="28">
        <v>0</v>
      </c>
    </row>
    <row r="26" spans="1:45" x14ac:dyDescent="0.35">
      <c r="A26" s="24">
        <v>900094053</v>
      </c>
      <c r="B26" s="24" t="s">
        <v>79</v>
      </c>
      <c r="C26" s="24" t="s">
        <v>16</v>
      </c>
      <c r="D26" s="24">
        <v>6375</v>
      </c>
      <c r="E26" s="24" t="s">
        <v>22</v>
      </c>
      <c r="F26" s="24" t="s">
        <v>119</v>
      </c>
      <c r="G26" s="25">
        <v>45631</v>
      </c>
      <c r="H26" s="25">
        <v>45639</v>
      </c>
      <c r="I26" s="26">
        <v>40000</v>
      </c>
      <c r="J26" s="26">
        <v>40000</v>
      </c>
      <c r="K26" s="24" t="s">
        <v>12</v>
      </c>
      <c r="L26" s="24" t="s">
        <v>13</v>
      </c>
      <c r="M26" s="27" t="e">
        <v>#N/A</v>
      </c>
      <c r="N26" s="24" t="s">
        <v>96</v>
      </c>
      <c r="O26" s="28">
        <v>0</v>
      </c>
      <c r="P26" s="29"/>
      <c r="Q26" s="24" t="s">
        <v>97</v>
      </c>
      <c r="R26" s="25">
        <v>45631</v>
      </c>
      <c r="S26" s="25">
        <v>45639</v>
      </c>
      <c r="T26" s="25">
        <v>45653</v>
      </c>
      <c r="U26" s="25"/>
      <c r="V26" s="24">
        <v>63</v>
      </c>
      <c r="W26" s="24" t="s">
        <v>114</v>
      </c>
      <c r="X26" s="28">
        <v>0</v>
      </c>
      <c r="Y26" s="24"/>
      <c r="Z26" s="24"/>
      <c r="AA26" s="24"/>
      <c r="AB26" s="24" t="s">
        <v>86</v>
      </c>
      <c r="AC26" s="24"/>
      <c r="AD26" s="24" t="s">
        <v>99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40000</v>
      </c>
      <c r="AL26" s="28">
        <v>0</v>
      </c>
      <c r="AM26" s="28">
        <v>0</v>
      </c>
      <c r="AN26" s="28">
        <v>0</v>
      </c>
      <c r="AO26" s="28">
        <v>0</v>
      </c>
      <c r="AP26" s="24"/>
      <c r="AQ26" s="25"/>
      <c r="AR26" s="24"/>
      <c r="AS26" s="28">
        <v>0</v>
      </c>
    </row>
    <row r="27" spans="1:45" x14ac:dyDescent="0.35">
      <c r="A27" s="24">
        <v>900094053</v>
      </c>
      <c r="B27" s="24" t="s">
        <v>79</v>
      </c>
      <c r="C27" s="24" t="s">
        <v>16</v>
      </c>
      <c r="D27" s="24">
        <v>6376</v>
      </c>
      <c r="E27" s="24" t="s">
        <v>23</v>
      </c>
      <c r="F27" s="24" t="s">
        <v>120</v>
      </c>
      <c r="G27" s="25">
        <v>45631</v>
      </c>
      <c r="H27" s="25">
        <v>45639</v>
      </c>
      <c r="I27" s="26">
        <v>82000</v>
      </c>
      <c r="J27" s="26">
        <v>82000</v>
      </c>
      <c r="K27" s="24" t="s">
        <v>12</v>
      </c>
      <c r="L27" s="24" t="s">
        <v>13</v>
      </c>
      <c r="M27" s="27" t="e">
        <v>#N/A</v>
      </c>
      <c r="N27" s="24" t="s">
        <v>96</v>
      </c>
      <c r="O27" s="28">
        <v>0</v>
      </c>
      <c r="P27" s="29"/>
      <c r="Q27" s="24" t="s">
        <v>97</v>
      </c>
      <c r="R27" s="25">
        <v>45631</v>
      </c>
      <c r="S27" s="25">
        <v>45639</v>
      </c>
      <c r="T27" s="25">
        <v>45653</v>
      </c>
      <c r="U27" s="25"/>
      <c r="V27" s="24">
        <v>63</v>
      </c>
      <c r="W27" s="24" t="s">
        <v>114</v>
      </c>
      <c r="X27" s="28">
        <v>0</v>
      </c>
      <c r="Y27" s="24"/>
      <c r="Z27" s="24"/>
      <c r="AA27" s="24"/>
      <c r="AB27" s="24" t="s">
        <v>86</v>
      </c>
      <c r="AC27" s="24"/>
      <c r="AD27" s="24" t="s">
        <v>99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82000</v>
      </c>
      <c r="AL27" s="28">
        <v>0</v>
      </c>
      <c r="AM27" s="28">
        <v>0</v>
      </c>
      <c r="AN27" s="28">
        <v>0</v>
      </c>
      <c r="AO27" s="28">
        <v>0</v>
      </c>
      <c r="AP27" s="24"/>
      <c r="AQ27" s="25"/>
      <c r="AR27" s="24"/>
      <c r="AS27" s="28">
        <v>0</v>
      </c>
    </row>
    <row r="28" spans="1:45" x14ac:dyDescent="0.35">
      <c r="A28" s="24">
        <v>900094053</v>
      </c>
      <c r="B28" s="24" t="s">
        <v>79</v>
      </c>
      <c r="C28" s="24" t="s">
        <v>16</v>
      </c>
      <c r="D28" s="24">
        <v>6377</v>
      </c>
      <c r="E28" s="24" t="s">
        <v>24</v>
      </c>
      <c r="F28" s="24" t="s">
        <v>121</v>
      </c>
      <c r="G28" s="25">
        <v>45631</v>
      </c>
      <c r="H28" s="25">
        <v>45639</v>
      </c>
      <c r="I28" s="26">
        <v>40000</v>
      </c>
      <c r="J28" s="26">
        <v>40000</v>
      </c>
      <c r="K28" s="24" t="s">
        <v>12</v>
      </c>
      <c r="L28" s="24" t="s">
        <v>13</v>
      </c>
      <c r="M28" s="27" t="e">
        <v>#N/A</v>
      </c>
      <c r="N28" s="24" t="s">
        <v>96</v>
      </c>
      <c r="O28" s="28">
        <v>0</v>
      </c>
      <c r="P28" s="29"/>
      <c r="Q28" s="24" t="s">
        <v>97</v>
      </c>
      <c r="R28" s="25">
        <v>45631</v>
      </c>
      <c r="S28" s="25">
        <v>45639</v>
      </c>
      <c r="T28" s="25">
        <v>45653</v>
      </c>
      <c r="U28" s="25"/>
      <c r="V28" s="24">
        <v>63</v>
      </c>
      <c r="W28" s="24" t="s">
        <v>114</v>
      </c>
      <c r="X28" s="28">
        <v>0</v>
      </c>
      <c r="Y28" s="24"/>
      <c r="Z28" s="24"/>
      <c r="AA28" s="24"/>
      <c r="AB28" s="24" t="s">
        <v>86</v>
      </c>
      <c r="AC28" s="24"/>
      <c r="AD28" s="24" t="s">
        <v>99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40000</v>
      </c>
      <c r="AL28" s="28">
        <v>0</v>
      </c>
      <c r="AM28" s="28">
        <v>0</v>
      </c>
      <c r="AN28" s="28">
        <v>0</v>
      </c>
      <c r="AO28" s="28">
        <v>0</v>
      </c>
      <c r="AP28" s="24"/>
      <c r="AQ28" s="25"/>
      <c r="AR28" s="24"/>
      <c r="AS28" s="28">
        <v>0</v>
      </c>
    </row>
    <row r="29" spans="1:45" x14ac:dyDescent="0.35">
      <c r="A29" s="24">
        <v>900094053</v>
      </c>
      <c r="B29" s="24" t="s">
        <v>79</v>
      </c>
      <c r="C29" s="24" t="s">
        <v>16</v>
      </c>
      <c r="D29" s="24">
        <v>6379</v>
      </c>
      <c r="E29" s="24" t="s">
        <v>25</v>
      </c>
      <c r="F29" s="24" t="s">
        <v>122</v>
      </c>
      <c r="G29" s="25">
        <v>45631</v>
      </c>
      <c r="H29" s="25">
        <v>45639</v>
      </c>
      <c r="I29" s="26">
        <v>20000</v>
      </c>
      <c r="J29" s="26">
        <v>20000</v>
      </c>
      <c r="K29" s="24" t="s">
        <v>12</v>
      </c>
      <c r="L29" s="24" t="s">
        <v>13</v>
      </c>
      <c r="M29" s="27" t="e">
        <v>#N/A</v>
      </c>
      <c r="N29" s="24" t="s">
        <v>96</v>
      </c>
      <c r="O29" s="28">
        <v>0</v>
      </c>
      <c r="P29" s="29"/>
      <c r="Q29" s="24" t="s">
        <v>97</v>
      </c>
      <c r="R29" s="25">
        <v>45631</v>
      </c>
      <c r="S29" s="25">
        <v>45639</v>
      </c>
      <c r="T29" s="25">
        <v>45653</v>
      </c>
      <c r="U29" s="25"/>
      <c r="V29" s="24">
        <v>63</v>
      </c>
      <c r="W29" s="24" t="s">
        <v>114</v>
      </c>
      <c r="X29" s="28">
        <v>0</v>
      </c>
      <c r="Y29" s="24"/>
      <c r="Z29" s="24"/>
      <c r="AA29" s="24"/>
      <c r="AB29" s="24" t="s">
        <v>86</v>
      </c>
      <c r="AC29" s="24"/>
      <c r="AD29" s="24" t="s">
        <v>99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20000</v>
      </c>
      <c r="AL29" s="28">
        <v>0</v>
      </c>
      <c r="AM29" s="28">
        <v>0</v>
      </c>
      <c r="AN29" s="28">
        <v>0</v>
      </c>
      <c r="AO29" s="28">
        <v>0</v>
      </c>
      <c r="AP29" s="24"/>
      <c r="AQ29" s="25"/>
      <c r="AR29" s="24"/>
      <c r="AS29" s="28">
        <v>0</v>
      </c>
    </row>
    <row r="30" spans="1:45" x14ac:dyDescent="0.35">
      <c r="A30" s="24">
        <v>900094053</v>
      </c>
      <c r="B30" s="24" t="s">
        <v>79</v>
      </c>
      <c r="C30" s="24" t="s">
        <v>16</v>
      </c>
      <c r="D30" s="24">
        <v>6384</v>
      </c>
      <c r="E30" s="24" t="s">
        <v>26</v>
      </c>
      <c r="F30" s="24" t="s">
        <v>123</v>
      </c>
      <c r="G30" s="25">
        <v>45632</v>
      </c>
      <c r="H30" s="25">
        <v>45639</v>
      </c>
      <c r="I30" s="26">
        <v>40000</v>
      </c>
      <c r="J30" s="26">
        <v>40000</v>
      </c>
      <c r="K30" s="24" t="s">
        <v>12</v>
      </c>
      <c r="L30" s="24" t="s">
        <v>13</v>
      </c>
      <c r="M30" s="27" t="e">
        <v>#N/A</v>
      </c>
      <c r="N30" s="24" t="s">
        <v>96</v>
      </c>
      <c r="O30" s="28">
        <v>0</v>
      </c>
      <c r="P30" s="29"/>
      <c r="Q30" s="24" t="s">
        <v>97</v>
      </c>
      <c r="R30" s="25">
        <v>45632</v>
      </c>
      <c r="S30" s="25">
        <v>45639</v>
      </c>
      <c r="T30" s="25">
        <v>45653</v>
      </c>
      <c r="U30" s="25"/>
      <c r="V30" s="24">
        <v>63</v>
      </c>
      <c r="W30" s="24" t="s">
        <v>114</v>
      </c>
      <c r="X30" s="28">
        <v>0</v>
      </c>
      <c r="Y30" s="24"/>
      <c r="Z30" s="24"/>
      <c r="AA30" s="24"/>
      <c r="AB30" s="24" t="s">
        <v>86</v>
      </c>
      <c r="AC30" s="24"/>
      <c r="AD30" s="24" t="s">
        <v>99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40000</v>
      </c>
      <c r="AL30" s="28">
        <v>0</v>
      </c>
      <c r="AM30" s="28">
        <v>0</v>
      </c>
      <c r="AN30" s="28">
        <v>0</v>
      </c>
      <c r="AO30" s="28">
        <v>0</v>
      </c>
      <c r="AP30" s="24"/>
      <c r="AQ30" s="25"/>
      <c r="AR30" s="24"/>
      <c r="AS30" s="28">
        <v>0</v>
      </c>
    </row>
  </sheetData>
  <autoFilter ref="A2:AY30">
    <sortState ref="A3:AZ30">
      <sortCondition ref="N2"/>
    </sortState>
  </autoFilter>
  <conditionalFormatting sqref="E2:E30">
    <cfRule type="duplicateValues" dxfId="1" priority="2"/>
  </conditionalFormatting>
  <conditionalFormatting sqref="E1">
    <cfRule type="duplicateValues" dxfId="0" priority="1"/>
  </conditionalFormatting>
  <dataValidations disablePrompts="1" count="1">
    <dataValidation type="whole" operator="greaterThan" allowBlank="1" showInputMessage="1" showErrorMessage="1" errorTitle="DATO ERRADO" error="El valor debe ser diferente de cero" sqref="I3:J30">
      <formula1>1</formula1>
    </dataValidation>
  </dataValidation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9" zoomScaleNormal="100" workbookViewId="0">
      <selection activeCell="C14" sqref="C14"/>
    </sheetView>
  </sheetViews>
  <sheetFormatPr baseColWidth="10" defaultColWidth="10.90625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81640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130</v>
      </c>
      <c r="E2" s="45"/>
      <c r="F2" s="45"/>
      <c r="G2" s="45"/>
      <c r="H2" s="45"/>
      <c r="I2" s="46"/>
      <c r="J2" s="47" t="s">
        <v>131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132</v>
      </c>
      <c r="E5" s="59"/>
      <c r="F5" s="59"/>
      <c r="G5" s="59"/>
      <c r="H5" s="59"/>
      <c r="I5" s="60"/>
      <c r="J5" s="60" t="s">
        <v>133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">
        <v>169</v>
      </c>
      <c r="J9" s="68"/>
    </row>
    <row r="10" spans="2:10" ht="13" x14ac:dyDescent="0.3">
      <c r="B10" s="67"/>
      <c r="C10" s="69"/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170</v>
      </c>
      <c r="J12" s="68"/>
    </row>
    <row r="13" spans="2:10" ht="13" x14ac:dyDescent="0.3">
      <c r="B13" s="67"/>
      <c r="C13" s="69" t="s">
        <v>171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134</v>
      </c>
      <c r="J15" s="68"/>
    </row>
    <row r="16" spans="2:10" x14ac:dyDescent="0.25">
      <c r="B16" s="67"/>
      <c r="C16" s="72"/>
      <c r="J16" s="68"/>
    </row>
    <row r="17" spans="2:10" ht="13" x14ac:dyDescent="0.25">
      <c r="B17" s="67"/>
      <c r="C17" s="41" t="s">
        <v>135</v>
      </c>
      <c r="D17" s="70"/>
      <c r="H17" s="73" t="s">
        <v>136</v>
      </c>
      <c r="I17" s="74" t="s">
        <v>137</v>
      </c>
      <c r="J17" s="68"/>
    </row>
    <row r="18" spans="2:10" ht="13" x14ac:dyDescent="0.3">
      <c r="B18" s="67"/>
      <c r="C18" s="69" t="s">
        <v>138</v>
      </c>
      <c r="D18" s="69"/>
      <c r="E18" s="69"/>
      <c r="F18" s="69"/>
      <c r="H18" s="75">
        <v>28</v>
      </c>
      <c r="I18" s="76">
        <v>9683072</v>
      </c>
      <c r="J18" s="68"/>
    </row>
    <row r="19" spans="2:10" x14ac:dyDescent="0.25">
      <c r="B19" s="67"/>
      <c r="C19" s="41" t="s">
        <v>139</v>
      </c>
      <c r="H19" s="77">
        <v>3</v>
      </c>
      <c r="I19" s="78">
        <v>257308</v>
      </c>
      <c r="J19" s="68"/>
    </row>
    <row r="20" spans="2:10" x14ac:dyDescent="0.25">
      <c r="B20" s="67"/>
      <c r="C20" s="41" t="s">
        <v>140</v>
      </c>
      <c r="H20" s="77">
        <v>3</v>
      </c>
      <c r="I20" s="78">
        <v>7580000</v>
      </c>
      <c r="J20" s="68"/>
    </row>
    <row r="21" spans="2:10" x14ac:dyDescent="0.25">
      <c r="B21" s="67"/>
      <c r="C21" s="41" t="s">
        <v>141</v>
      </c>
      <c r="H21" s="77">
        <v>0</v>
      </c>
      <c r="I21" s="78">
        <v>0</v>
      </c>
      <c r="J21" s="68"/>
    </row>
    <row r="22" spans="2:10" x14ac:dyDescent="0.25">
      <c r="B22" s="67"/>
      <c r="C22" s="41" t="s">
        <v>142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143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144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145</v>
      </c>
      <c r="D25" s="69"/>
      <c r="E25" s="69"/>
      <c r="F25" s="69"/>
      <c r="H25" s="75">
        <f>H19+H20+H21+H22+H24+H23</f>
        <v>6</v>
      </c>
      <c r="I25" s="76">
        <f>I19+I20+I21+I22+I24+I23</f>
        <v>7837308</v>
      </c>
      <c r="J25" s="68"/>
    </row>
    <row r="26" spans="2:10" x14ac:dyDescent="0.25">
      <c r="B26" s="67"/>
      <c r="C26" s="41" t="s">
        <v>146</v>
      </c>
      <c r="H26" s="77">
        <v>22</v>
      </c>
      <c r="I26" s="78">
        <v>1845764</v>
      </c>
      <c r="J26" s="68"/>
    </row>
    <row r="27" spans="2:10" ht="13" thickBot="1" x14ac:dyDescent="0.3">
      <c r="B27" s="67"/>
      <c r="C27" s="41" t="s">
        <v>71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147</v>
      </c>
      <c r="D28" s="69"/>
      <c r="E28" s="69"/>
      <c r="F28" s="69"/>
      <c r="H28" s="75">
        <f>H26+H27</f>
        <v>22</v>
      </c>
      <c r="I28" s="76">
        <f>I26+I27</f>
        <v>1845764</v>
      </c>
      <c r="J28" s="68"/>
    </row>
    <row r="29" spans="2:10" ht="13.5" thickBot="1" x14ac:dyDescent="0.35">
      <c r="B29" s="67"/>
      <c r="C29" s="41" t="s">
        <v>148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149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150</v>
      </c>
      <c r="D32" s="69"/>
      <c r="H32" s="82">
        <f>H25+H28+H30</f>
        <v>28</v>
      </c>
      <c r="I32" s="83">
        <f>I25+I28+I30</f>
        <v>9683072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151</v>
      </c>
      <c r="D37" s="86"/>
      <c r="H37" s="85" t="s">
        <v>152</v>
      </c>
      <c r="I37" s="86"/>
      <c r="J37" s="68"/>
    </row>
    <row r="38" spans="2:10" ht="13" x14ac:dyDescent="0.3">
      <c r="B38" s="67"/>
      <c r="C38" s="69" t="s">
        <v>153</v>
      </c>
      <c r="D38" s="84"/>
      <c r="H38" s="87" t="s">
        <v>154</v>
      </c>
      <c r="I38" s="84"/>
      <c r="J38" s="68"/>
    </row>
    <row r="39" spans="2:10" ht="13" x14ac:dyDescent="0.3">
      <c r="B39" s="67"/>
      <c r="C39" s="69" t="s">
        <v>155</v>
      </c>
      <c r="H39" s="69" t="s">
        <v>156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157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81640625" style="41" customWidth="1"/>
    <col min="10" max="10" width="12.54296875" style="41" customWidth="1"/>
    <col min="11" max="11" width="1.81640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158</v>
      </c>
      <c r="E2" s="45"/>
      <c r="F2" s="45"/>
      <c r="G2" s="45"/>
      <c r="H2" s="45"/>
      <c r="I2" s="46"/>
      <c r="J2" s="47" t="s">
        <v>131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159</v>
      </c>
      <c r="E5" s="93"/>
      <c r="F5" s="93"/>
      <c r="G5" s="93"/>
      <c r="H5" s="93"/>
      <c r="I5" s="94"/>
      <c r="J5" s="60" t="s">
        <v>160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tr">
        <f ca="1">+CONCATENATE("Santiago de Cali, ",TEXT(TODAY(),"MMMM DD YYYY"))</f>
        <v>Santiago de Cali, marzo 27 2025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>Señores : MULTIAYUDAS ORTOPEDICAS</v>
      </c>
      <c r="J11" s="68"/>
    </row>
    <row r="12" spans="2:10" ht="13" x14ac:dyDescent="0.3">
      <c r="B12" s="67"/>
      <c r="C12" s="69" t="str">
        <f>+'FOR-CSA-018'!C13</f>
        <v>NIT: 900094053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161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136</v>
      </c>
      <c r="I16" s="96" t="s">
        <v>137</v>
      </c>
      <c r="J16" s="68"/>
    </row>
    <row r="17" spans="2:10" ht="13" x14ac:dyDescent="0.3">
      <c r="B17" s="67"/>
      <c r="C17" s="69" t="s">
        <v>135</v>
      </c>
      <c r="D17" s="69"/>
      <c r="E17" s="69"/>
      <c r="F17" s="69"/>
      <c r="H17" s="97">
        <f>+SUM(H18:H23)</f>
        <v>6</v>
      </c>
      <c r="I17" s="98">
        <f>+SUM(I18:I23)</f>
        <v>7837308</v>
      </c>
      <c r="J17" s="68"/>
    </row>
    <row r="18" spans="2:10" x14ac:dyDescent="0.25">
      <c r="B18" s="67"/>
      <c r="C18" s="41" t="s">
        <v>139</v>
      </c>
      <c r="H18" s="99">
        <f>+'FOR-CSA-018'!H19</f>
        <v>3</v>
      </c>
      <c r="I18" s="100">
        <f>+'FOR-CSA-018'!I19</f>
        <v>257308</v>
      </c>
      <c r="J18" s="68"/>
    </row>
    <row r="19" spans="2:10" x14ac:dyDescent="0.25">
      <c r="B19" s="67"/>
      <c r="C19" s="41" t="s">
        <v>140</v>
      </c>
      <c r="H19" s="99">
        <f>+'FOR-CSA-018'!H20</f>
        <v>3</v>
      </c>
      <c r="I19" s="100">
        <f>+'FOR-CSA-018'!I20</f>
        <v>7580000</v>
      </c>
      <c r="J19" s="68"/>
    </row>
    <row r="20" spans="2:10" x14ac:dyDescent="0.25">
      <c r="B20" s="67"/>
      <c r="C20" s="41" t="s">
        <v>141</v>
      </c>
      <c r="H20" s="99">
        <f>+'FOR-CSA-018'!H21</f>
        <v>0</v>
      </c>
      <c r="I20" s="100">
        <f>+'FOR-CSA-018'!I21</f>
        <v>0</v>
      </c>
      <c r="J20" s="68"/>
    </row>
    <row r="21" spans="2:10" x14ac:dyDescent="0.25">
      <c r="B21" s="67"/>
      <c r="C21" s="41" t="s">
        <v>142</v>
      </c>
      <c r="H21" s="99">
        <f>+'FOR-CSA-018'!H22</f>
        <v>0</v>
      </c>
      <c r="I21" s="100">
        <f>+'FOR-CSA-018'!I22</f>
        <v>0</v>
      </c>
      <c r="J21" s="68"/>
    </row>
    <row r="22" spans="2:10" x14ac:dyDescent="0.25">
      <c r="B22" s="67"/>
      <c r="C22" s="41" t="s">
        <v>143</v>
      </c>
      <c r="H22" s="99">
        <f>+'FOR-CSA-018'!H23</f>
        <v>0</v>
      </c>
      <c r="I22" s="100">
        <f>+'FOR-CSA-018'!I23</f>
        <v>0</v>
      </c>
      <c r="J22" s="68"/>
    </row>
    <row r="23" spans="2:10" x14ac:dyDescent="0.25">
      <c r="B23" s="67"/>
      <c r="C23" s="41" t="s">
        <v>162</v>
      </c>
      <c r="H23" s="99">
        <f>+'FOR-CSA-018'!H24</f>
        <v>0</v>
      </c>
      <c r="I23" s="100">
        <f>+'FOR-CSA-018'!I24</f>
        <v>0</v>
      </c>
      <c r="J23" s="68"/>
    </row>
    <row r="24" spans="2:10" ht="13" x14ac:dyDescent="0.3">
      <c r="B24" s="67"/>
      <c r="C24" s="69" t="s">
        <v>163</v>
      </c>
      <c r="D24" s="69"/>
      <c r="E24" s="69"/>
      <c r="F24" s="69"/>
      <c r="H24" s="97">
        <f>SUM(H18:H23)</f>
        <v>6</v>
      </c>
      <c r="I24" s="98">
        <f>+SUBTOTAL(9,I18:I23)</f>
        <v>7837308</v>
      </c>
      <c r="J24" s="68"/>
    </row>
    <row r="25" spans="2:10" ht="13.5" thickBot="1" x14ac:dyDescent="0.35">
      <c r="B25" s="67"/>
      <c r="C25" s="69"/>
      <c r="D25" s="69"/>
      <c r="H25" s="101"/>
      <c r="I25" s="102"/>
      <c r="J25" s="68"/>
    </row>
    <row r="26" spans="2:10" ht="13.5" thickTop="1" x14ac:dyDescent="0.3">
      <c r="B26" s="67"/>
      <c r="C26" s="69"/>
      <c r="D26" s="69"/>
      <c r="H26" s="84"/>
      <c r="I26" s="78"/>
      <c r="J26" s="68"/>
    </row>
    <row r="27" spans="2:10" ht="13" x14ac:dyDescent="0.3">
      <c r="B27" s="67"/>
      <c r="C27" s="69"/>
      <c r="D27" s="69"/>
      <c r="H27" s="84"/>
      <c r="I27" s="78"/>
      <c r="J27" s="68"/>
    </row>
    <row r="28" spans="2:10" ht="13" x14ac:dyDescent="0.3">
      <c r="B28" s="67"/>
      <c r="C28" s="69"/>
      <c r="D28" s="69"/>
      <c r="H28" s="84"/>
      <c r="I28" s="78"/>
      <c r="J28" s="68"/>
    </row>
    <row r="29" spans="2:10" x14ac:dyDescent="0.25">
      <c r="B29" s="67"/>
      <c r="G29" s="84"/>
      <c r="H29" s="84"/>
      <c r="I29" s="84"/>
      <c r="J29" s="68"/>
    </row>
    <row r="30" spans="2:10" ht="13.5" thickBot="1" x14ac:dyDescent="0.35">
      <c r="B30" s="67"/>
      <c r="C30" s="85" t="str">
        <f>+'FOR-CSA-018'!C37</f>
        <v>Nombre</v>
      </c>
      <c r="D30" s="85"/>
      <c r="G30" s="85" t="str">
        <f>+'FOR-CSA-018'!H37</f>
        <v>Juan Camilo Paez R.</v>
      </c>
      <c r="H30" s="86"/>
      <c r="I30" s="84"/>
      <c r="J30" s="68"/>
    </row>
    <row r="31" spans="2:10" ht="13" x14ac:dyDescent="0.3">
      <c r="B31" s="67"/>
      <c r="C31" s="87" t="str">
        <f>+'FOR-CSA-018'!C38</f>
        <v>Cargo</v>
      </c>
      <c r="D31" s="87"/>
      <c r="G31" s="87" t="str">
        <f>+'FOR-CSA-018'!H38</f>
        <v>Cartera - Cuentas Salud</v>
      </c>
      <c r="H31" s="84"/>
      <c r="I31" s="84"/>
      <c r="J31" s="68"/>
    </row>
    <row r="32" spans="2:10" ht="13" x14ac:dyDescent="0.3">
      <c r="B32" s="67"/>
      <c r="C32" s="87" t="str">
        <f>+'FOR-CSA-018'!C39</f>
        <v>Entidad</v>
      </c>
      <c r="D32" s="87"/>
      <c r="G32" s="87" t="str">
        <f>+'FOR-CSA-018'!H39</f>
        <v>EPS Comfenalco Valle.</v>
      </c>
      <c r="H32" s="84"/>
      <c r="I32" s="84"/>
      <c r="J32" s="68"/>
    </row>
    <row r="33" spans="2:10" ht="13" x14ac:dyDescent="0.3">
      <c r="B33" s="67"/>
      <c r="C33" s="87"/>
      <c r="D33" s="87"/>
      <c r="G33" s="87"/>
      <c r="H33" s="84"/>
      <c r="I33" s="84"/>
      <c r="J33" s="68"/>
    </row>
    <row r="34" spans="2:10" ht="13" x14ac:dyDescent="0.3">
      <c r="B34" s="67"/>
      <c r="C34" s="87"/>
      <c r="D34" s="87"/>
      <c r="G34" s="87"/>
      <c r="H34" s="84"/>
      <c r="I34" s="84"/>
      <c r="J34" s="68"/>
    </row>
    <row r="35" spans="2:10" ht="14" x14ac:dyDescent="0.25">
      <c r="B35" s="67"/>
      <c r="C35" s="103" t="s">
        <v>164</v>
      </c>
      <c r="D35" s="103"/>
      <c r="E35" s="103"/>
      <c r="F35" s="103"/>
      <c r="G35" s="103"/>
      <c r="H35" s="103"/>
      <c r="I35" s="103"/>
      <c r="J35" s="68"/>
    </row>
    <row r="36" spans="2:10" ht="13" x14ac:dyDescent="0.3">
      <c r="B36" s="67"/>
      <c r="C36" s="87"/>
      <c r="D36" s="87"/>
      <c r="G36" s="87"/>
      <c r="H36" s="84"/>
      <c r="I36" s="84"/>
      <c r="J36" s="68"/>
    </row>
    <row r="37" spans="2:10" ht="18.75" customHeight="1" thickBot="1" x14ac:dyDescent="0.3">
      <c r="B37" s="89"/>
      <c r="C37" s="90"/>
      <c r="D37" s="90"/>
      <c r="E37" s="90"/>
      <c r="F37" s="90"/>
      <c r="G37" s="86"/>
      <c r="H37" s="86"/>
      <c r="I37" s="86"/>
      <c r="J37" s="9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2025-03-27T05:16:12Z</dcterms:modified>
</cp:coreProperties>
</file>