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91143_ESE PASTO SALUD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FACTURA'!$A$2:$AV$2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H17" i="5" s="1"/>
  <c r="I18" i="5"/>
  <c r="I24" i="5" s="1"/>
  <c r="H18" i="5"/>
  <c r="C9" i="5"/>
  <c r="I30" i="4"/>
  <c r="H30" i="4"/>
  <c r="I28" i="4"/>
  <c r="H28" i="4"/>
  <c r="I25" i="4"/>
  <c r="I32" i="4" s="1"/>
  <c r="I33" i="4" s="1"/>
  <c r="H25" i="4"/>
  <c r="C12" i="5"/>
  <c r="C11" i="5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H32" i="4" l="1"/>
  <c r="H33" i="4" s="1"/>
  <c r="H24" i="5"/>
  <c r="I17" i="5"/>
  <c r="U6" i="1"/>
</calcChain>
</file>

<file path=xl/sharedStrings.xml><?xml version="1.0" encoding="utf-8"?>
<sst xmlns="http://schemas.openxmlformats.org/spreadsheetml/2006/main" count="182" uniqueCount="144">
  <si>
    <t>TipoId</t>
  </si>
  <si>
    <t>Identificacion</t>
  </si>
  <si>
    <t>NomPaciente</t>
  </si>
  <si>
    <t>NombrePlan</t>
  </si>
  <si>
    <t>Tercero</t>
  </si>
  <si>
    <t>Nombre</t>
  </si>
  <si>
    <t>Cuenta</t>
  </si>
  <si>
    <t>NumDocumento</t>
  </si>
  <si>
    <t>Fecha Factura</t>
  </si>
  <si>
    <t>Fecha Radicacion</t>
  </si>
  <si>
    <t>Valor Fact</t>
  </si>
  <si>
    <t>Pagos</t>
  </si>
  <si>
    <t>PagosDeb</t>
  </si>
  <si>
    <t>Glosas</t>
  </si>
  <si>
    <t>GlosasDeb</t>
  </si>
  <si>
    <t>Refactura</t>
  </si>
  <si>
    <t>RefacDeb</t>
  </si>
  <si>
    <t>NotaDebCre</t>
  </si>
  <si>
    <t>NotaDebDeb</t>
  </si>
  <si>
    <t>Devoluciones</t>
  </si>
  <si>
    <t>Saldo</t>
  </si>
  <si>
    <t>RC</t>
  </si>
  <si>
    <t>MISHEL DAYAN ORTEGA OCAMPO</t>
  </si>
  <si>
    <t>3204-COMFENALCO VALLE CONTRIBUTIVO</t>
  </si>
  <si>
    <t>COMFENALCO VALLE</t>
  </si>
  <si>
    <t>FEPS1123247</t>
  </si>
  <si>
    <t>CC</t>
  </si>
  <si>
    <t>DAYANA  ANAYA OSPINA</t>
  </si>
  <si>
    <t>3114 -  COMFENALCO VALLE SUBSIADO</t>
  </si>
  <si>
    <t>FEPS1774502</t>
  </si>
  <si>
    <t>ANTONY JHONNY MURILLO BENITEZ</t>
  </si>
  <si>
    <t>FEPS1632981</t>
  </si>
  <si>
    <t>LUIS ADAN COLLAZOS FAJARDO</t>
  </si>
  <si>
    <t>FEPS1733421</t>
  </si>
  <si>
    <t>Total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</si>
  <si>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</si>
  <si>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</si>
  <si>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</si>
  <si>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</si>
  <si>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</si>
  <si>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</si>
  <si>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</si>
  <si>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</si>
  <si>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</si>
  <si>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</si>
  <si>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</si>
  <si>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14-03-2025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</si>
  <si>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</si>
  <si>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</si>
  <si>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</si>
  <si>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</si>
  <si>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</si>
  <si>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</si>
  <si>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</si>
  <si>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</si>
  <si>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</si>
  <si>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</si>
  <si>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</si>
  <si>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</si>
  <si>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</si>
  <si>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</si>
  <si>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</si>
  <si>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</si>
  <si>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</si>
  <si>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</si>
  <si>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</si>
  <si>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</si>
  <si>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</si>
  <si>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</si>
  <si>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</si>
  <si>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</si>
  <si>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</si>
  <si>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</si>
  <si>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</si>
  <si>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</si>
  <si>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</si>
  <si>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</si>
  <si>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</si>
  <si>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</si>
  <si>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PASTO SALUD</t>
  </si>
  <si>
    <t>900091143_FEPS1733421</t>
  </si>
  <si>
    <t>Finalizada</t>
  </si>
  <si>
    <t>31-60</t>
  </si>
  <si>
    <t>Urgencias</t>
  </si>
  <si>
    <t>URG-2023-247</t>
  </si>
  <si>
    <t>900091143_FEPS1632981</t>
  </si>
  <si>
    <t>Factura devuelta</t>
  </si>
  <si>
    <t>Devuelta</t>
  </si>
  <si>
    <t>0-30</t>
  </si>
  <si>
    <t>Se sostiene devolución de la factura, de acuerdo a la respuesta emitida por la IPS se realiza validación y se evidencia autorización generada con código de urgencia 890701, no coincide con el servicio facturado (traslado de ambulancia) por favor validar con el área encargada.</t>
  </si>
  <si>
    <t>AUTORIZACION</t>
  </si>
  <si>
    <t>Ambulancia</t>
  </si>
  <si>
    <t>Hospitalario</t>
  </si>
  <si>
    <t>900091143_FEPS1774502</t>
  </si>
  <si>
    <t>61-90</t>
  </si>
  <si>
    <t>900091143_FEPS1123247</t>
  </si>
  <si>
    <t>Factura aceptada por la IPS</t>
  </si>
  <si>
    <t>Devuelta Aceptada</t>
  </si>
  <si>
    <t>Más de 360</t>
  </si>
  <si>
    <t>MIG-900091143</t>
  </si>
  <si>
    <t>13.02.2025</t>
  </si>
  <si>
    <t>PAGO DIRECTO REGIMEN SUBSIDIADO ENERO 2025</t>
  </si>
  <si>
    <t>Factura cancelada</t>
  </si>
  <si>
    <t>Etiquetas de fila</t>
  </si>
  <si>
    <t>Total general</t>
  </si>
  <si>
    <t>Suma de IPS Saldo Factura</t>
  </si>
  <si>
    <t>Cuenta de LLAVE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</si>
  <si>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</si>
  <si>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</si>
  <si>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</si>
  <si>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</si>
  <si>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</si>
  <si>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</si>
  <si>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</si>
  <si>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</si>
  <si>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</si>
  <si>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</si>
  <si>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</si>
  <si>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</si>
  <si>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</si>
  <si>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</si>
  <si>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</si>
  <si>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</si>
  <si>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</si>
  <si>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</si>
  <si>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</si>
  <si>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</si>
  <si>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</si>
  <si>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</si>
  <si>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</si>
  <si>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</si>
  <si>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</si>
  <si>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</si>
  <si>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</si>
  <si>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</si>
  <si>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</si>
  <si>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</si>
  <si>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</si>
  <si>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</si>
  <si>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</si>
  <si>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</si>
  <si>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</si>
  <si>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EMPRESA SOCIAL DEL ESTADO PASTO SALUD</t>
  </si>
  <si>
    <t>NIT: 900091143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</si>
</sst>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44" fontId="2" fillId="2" borderId="1" xfId="1" applyFont="1" applyFill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44" fontId="0" fillId="0" borderId="1" xfId="1" applyFont="1" applyBorder="1"/>
    <xf numFmtId="0" fontId="2" fillId="2" borderId="1" xfId="0" applyFont="1" applyFill="1" applyBorder="1"/>
    <xf numFmtId="44" fontId="2" fillId="2" borderId="1" xfId="0" applyNumberFormat="1" applyFont="1" applyFill="1" applyBorder="1"/>
    <xf numFmtId="0" fontId="3" fillId="0" borderId="1" xfId="0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0" fontId="4" fillId="0" borderId="1" xfId="0" applyFont="1" applyBorder="1" applyAlignment="1">
      <alignment vertical="center"/>
    </xf>
    <xf numFmtId="1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6" fontId="4" fillId="0" borderId="1" xfId="1" applyNumberFormat="1" applyFont="1" applyBorder="1" applyAlignment="1">
      <alignment vertical="center"/>
    </xf>
    <xf numFmtId="164" fontId="4" fillId="0" borderId="1" xfId="1" applyNumberFormat="1" applyFont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6" fontId="4" fillId="0" borderId="0" xfId="0" applyNumberFormat="1" applyFont="1"/>
    <xf numFmtId="0" fontId="4" fillId="0" borderId="0" xfId="0" applyFont="1"/>
    <xf numFmtId="2" fontId="4" fillId="0" borderId="0" xfId="0" applyNumberFormat="1" applyFont="1"/>
    <xf numFmtId="164" fontId="4" fillId="0" borderId="0" xfId="1" applyNumberFormat="1" applyFont="1"/>
    <xf numFmtId="164" fontId="4" fillId="0" borderId="0" xfId="0" applyNumberFormat="1" applyFont="1"/>
    <xf numFmtId="0" fontId="4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7" xfId="2" applyFont="1" applyBorder="1"/>
    <xf numFmtId="0" fontId="6" fillId="0" borderId="8" xfId="2" applyFont="1" applyBorder="1"/>
    <xf numFmtId="0" fontId="7" fillId="0" borderId="0" xfId="2" applyFont="1"/>
    <xf numFmtId="14" fontId="6" fillId="0" borderId="0" xfId="2" applyNumberFormat="1" applyFont="1"/>
    <xf numFmtId="167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4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168" fontId="6" fillId="0" borderId="10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4" xfId="2" applyNumberFormat="1" applyFont="1" applyBorder="1" applyAlignment="1">
      <alignment horizontal="center"/>
    </xf>
    <xf numFmtId="168" fontId="7" fillId="0" borderId="14" xfId="2" applyNumberFormat="1" applyFont="1" applyBorder="1" applyAlignment="1">
      <alignment horizontal="right"/>
    </xf>
    <xf numFmtId="168" fontId="6" fillId="0" borderId="0" xfId="2" applyNumberFormat="1" applyFont="1"/>
    <xf numFmtId="168" fontId="7" fillId="0" borderId="10" xfId="2" applyNumberFormat="1" applyFont="1" applyBorder="1"/>
    <xf numFmtId="168" fontId="6" fillId="0" borderId="10" xfId="2" applyNumberFormat="1" applyFont="1" applyBorder="1"/>
    <xf numFmtId="168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  <xf numFmtId="0" fontId="7" fillId="0" borderId="7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6" fillId="8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70" fontId="6" fillId="0" borderId="14" xfId="4" applyNumberFormat="1" applyFont="1" applyBorder="1" applyAlignment="1">
      <alignment horizontal="center"/>
    </xf>
    <xf numFmtId="169" fontId="6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0.349280555558" createdVersion="5" refreshedVersion="5" minRefreshableVersion="3" recordCount="4">
  <cacheSource type="worksheet">
    <worksheetSource ref="A2:AQ6" sheet="ESTADO DE CADA FACTURA"/>
  </cacheSource>
  <cacheFields count="43">
    <cacheField name="NIT IPS" numFmtId="0">
      <sharedItems containsSemiMixedTypes="0" containsString="0" containsNumber="1" containsInteger="1" minValue="900091143" maxValue="90009114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2-04-29T00:00:00" maxDate="2024-11-22T00:00:00"/>
    </cacheField>
    <cacheField name="IPS Fecha radicado" numFmtId="14">
      <sharedItems containsSemiMixedTypes="0" containsNonDate="0" containsDate="1" containsString="0" minDate="2023-11-15T00:00:00" maxDate="2024-11-05T00:00:00"/>
    </cacheField>
    <cacheField name="IPS Valor Factura" numFmtId="166">
      <sharedItems containsSemiMixedTypes="0" containsString="0" containsNumber="1" containsInteger="1" minValue="24000" maxValue="2459050"/>
    </cacheField>
    <cacheField name="IPS Saldo Factura" numFmtId="166">
      <sharedItems containsSemiMixedTypes="0" containsString="0" containsNumber="1" containsInteger="1" minValue="24000" maxValue="2459050"/>
    </cacheField>
    <cacheField name="ESTADO EPS 14-03-2025" numFmtId="0">
      <sharedItems count="3">
        <s v="Factura aceptada por la IPS"/>
        <s v="Factura cancelada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4-29T00:00:00" maxDate="2024-11-22T00:00:00"/>
    </cacheField>
    <cacheField name="FECHA RAD" numFmtId="14">
      <sharedItems containsSemiMixedTypes="0" containsNonDate="0" containsDate="1" containsString="0" minDate="2023-03-21T00:00:00" maxDate="2025-01-03T00:00:00"/>
    </cacheField>
    <cacheField name="FECHA LIQ" numFmtId="14">
      <sharedItems containsNonDate="0" containsDate="1" containsString="0" containsBlank="1" minDate="2023-06-01T00:00:00" maxDate="2025-01-18T00:00:00"/>
    </cacheField>
    <cacheField name="FECHA DEV" numFmtId="14">
      <sharedItems containsNonDate="0" containsDate="1" containsString="0" containsBlank="1" minDate="2023-03-29T00:00:00" maxDate="2025-02-01T00:00:00"/>
    </cacheField>
    <cacheField name="DIAS" numFmtId="0">
      <sharedItems containsSemiMixedTypes="0" containsString="0" containsNumber="1" containsInteger="1" minValue="28" maxValue="702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1728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2459050"/>
    </cacheField>
    <cacheField name="FACTURA DEVUELTA" numFmtId="164">
      <sharedItems containsSemiMixedTypes="0" containsString="0" containsNumber="1" containsInteger="1" minValue="0" maxValue="17280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2400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0">
      <sharedItems containsSemiMixedTypes="0" containsString="0" containsNumber="1" containsInteger="1" minValue="0" maxValue="245905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7294" maxValue="4800067294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26196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091143"/>
    <s v="EMPRESA SOCIAL DEL ESTADO PASTO SALUD"/>
    <m/>
    <s v="FEPS1123247"/>
    <s v="FEPS1123247"/>
    <s v="900091143_FEPS1123247"/>
    <m/>
    <d v="2022-04-29T00:00:00"/>
    <d v="2023-12-28T00:00:00"/>
    <n v="24000"/>
    <n v="24000"/>
    <x v="0"/>
    <n v="0"/>
    <m/>
    <s v="Devuelta Aceptada"/>
    <d v="2022-04-29T00:00:00"/>
    <d v="2023-03-21T00:00:00"/>
    <d v="2023-06-01T00:00:00"/>
    <d v="2023-03-29T00:00:00"/>
    <n v="702"/>
    <s v="Más de 360"/>
    <n v="0"/>
    <m/>
    <m/>
    <m/>
    <m/>
    <m/>
    <s v="MIG-900091143"/>
    <n v="0"/>
    <n v="0"/>
    <n v="0"/>
    <n v="24000"/>
    <n v="0"/>
    <n v="0"/>
    <n v="0"/>
    <n v="0"/>
    <n v="0"/>
    <n v="0"/>
    <n v="0"/>
    <m/>
    <m/>
    <m/>
    <n v="0"/>
  </r>
  <r>
    <n v="900091143"/>
    <s v="EMPRESA SOCIAL DEL ESTADO PASTO SALUD"/>
    <m/>
    <s v="FEPS1733421"/>
    <s v="FEPS1733421"/>
    <s v="900091143_FEPS1733421"/>
    <m/>
    <d v="2024-07-10T00:00:00"/>
    <d v="2024-08-15T00:00:00"/>
    <n v="2459050"/>
    <n v="2459050"/>
    <x v="1"/>
    <n v="0"/>
    <m/>
    <s v="Finalizada"/>
    <d v="2024-07-15T00:00:00"/>
    <d v="2025-01-02T00:00:00"/>
    <d v="2025-01-17T00:00:00"/>
    <m/>
    <n v="42"/>
    <s v="31-60"/>
    <n v="0"/>
    <m/>
    <m/>
    <m/>
    <s v="Urgencias"/>
    <m/>
    <s v="URG-2023-247"/>
    <n v="2459050"/>
    <n v="0"/>
    <n v="0"/>
    <n v="0"/>
    <n v="0"/>
    <n v="0"/>
    <n v="0"/>
    <n v="0"/>
    <n v="0"/>
    <n v="2459050"/>
    <n v="0"/>
    <n v="4800067294"/>
    <s v="13.02.2025"/>
    <s v="PAGO DIRECTO REGIMEN SUBSIDIADO ENERO 2025"/>
    <n v="2619663"/>
  </r>
  <r>
    <n v="900091143"/>
    <s v="EMPRESA SOCIAL DEL ESTADO PASTO SALUD"/>
    <m/>
    <s v="FEPS1774502"/>
    <s v="FEPS1774502"/>
    <s v="900091143_FEPS1774502"/>
    <m/>
    <d v="2024-11-21T00:00:00"/>
    <d v="2024-11-04T00:00:00"/>
    <n v="160613"/>
    <n v="160613"/>
    <x v="1"/>
    <n v="0"/>
    <m/>
    <s v="Finalizada"/>
    <d v="2024-11-21T00:00:00"/>
    <d v="2024-12-04T00:00:00"/>
    <d v="2024-12-20T00:00:00"/>
    <m/>
    <n v="70"/>
    <s v="61-90"/>
    <n v="0"/>
    <m/>
    <m/>
    <m/>
    <m/>
    <m/>
    <s v="URG-2023-247"/>
    <n v="160613"/>
    <n v="0"/>
    <n v="0"/>
    <n v="0"/>
    <n v="0"/>
    <n v="0"/>
    <n v="0"/>
    <n v="0"/>
    <n v="0"/>
    <n v="160613"/>
    <n v="0"/>
    <n v="4800067294"/>
    <s v="13.02.2025"/>
    <s v="PAGO DIRECTO REGIMEN SUBSIDIADO ENERO 2025"/>
    <n v="2619663"/>
  </r>
  <r>
    <n v="900091143"/>
    <s v="EMPRESA SOCIAL DEL ESTADO PASTO SALUD"/>
    <m/>
    <s v="FEPS1632981"/>
    <s v="FEPS1632981"/>
    <s v="900091143_FEPS1632981"/>
    <m/>
    <d v="2023-10-16T00:00:00"/>
    <d v="2023-11-15T00:00:00"/>
    <n v="172800"/>
    <n v="172800"/>
    <x v="2"/>
    <n v="0"/>
    <m/>
    <s v="Devuelta"/>
    <d v="2023-10-16T00:00:00"/>
    <d v="2025-01-02T00:00:00"/>
    <m/>
    <d v="2025-01-31T00:00:00"/>
    <n v="28"/>
    <s v="0-30"/>
    <n v="172800"/>
    <s v="DEVOLUCION"/>
    <s v="Se sostiene devolución de la factura, de acuerdo a la respuesta emitida por la IPS se realiza validación y se evidencia autorización generada con código de urgencia 890701, no coincide con el servicio facturado (traslado de ambulancia) por favor validar con el área encargada."/>
    <s v="AUTORIZACION"/>
    <s v="Ambulancia"/>
    <s v="Hospitalario"/>
    <m/>
    <n v="0"/>
    <n v="17280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axis="axisRow" showAll="0">
      <items count="4">
        <item x="1"/>
        <item x="2"/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topLeftCell="H1" workbookViewId="0">
      <selection activeCell="U6" sqref="U6"/>
    </sheetView>
  </sheetViews>
  <sheetFormatPr baseColWidth="10" defaultRowHeight="14.5" x14ac:dyDescent="0.35"/>
  <cols>
    <col min="2" max="2" width="13.1796875" bestFit="1" customWidth="1"/>
    <col min="3" max="3" width="32.7265625" bestFit="1" customWidth="1"/>
    <col min="4" max="4" width="38.453125" bestFit="1" customWidth="1"/>
    <col min="6" max="6" width="19.26953125" bestFit="1" customWidth="1"/>
    <col min="8" max="8" width="15.54296875" bestFit="1" customWidth="1"/>
    <col min="9" max="9" width="13" bestFit="1" customWidth="1"/>
    <col min="10" max="10" width="16.1796875" bestFit="1" customWidth="1"/>
    <col min="11" max="11" width="14.54296875" bestFit="1" customWidth="1"/>
    <col min="18" max="18" width="11.81640625" bestFit="1" customWidth="1"/>
    <col min="19" max="19" width="12.453125" bestFit="1" customWidth="1"/>
    <col min="20" max="20" width="13" bestFit="1" customWidth="1"/>
    <col min="21" max="21" width="14.54296875" bestFit="1" customWidth="1"/>
  </cols>
  <sheetData>
    <row r="1" spans="1:2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2" t="s">
        <v>18</v>
      </c>
      <c r="T1" s="1" t="s">
        <v>19</v>
      </c>
      <c r="U1" s="3" t="s">
        <v>20</v>
      </c>
    </row>
    <row r="2" spans="1:21" x14ac:dyDescent="0.35">
      <c r="A2" s="4" t="s">
        <v>21</v>
      </c>
      <c r="B2" s="4">
        <v>1114249331</v>
      </c>
      <c r="C2" s="4" t="s">
        <v>22</v>
      </c>
      <c r="D2" s="4" t="s">
        <v>23</v>
      </c>
      <c r="E2" s="4">
        <v>890303093</v>
      </c>
      <c r="F2" s="4" t="s">
        <v>24</v>
      </c>
      <c r="G2" s="4">
        <v>131902</v>
      </c>
      <c r="H2" s="4" t="s">
        <v>25</v>
      </c>
      <c r="I2" s="5">
        <v>44680</v>
      </c>
      <c r="J2" s="5">
        <v>45288</v>
      </c>
      <c r="K2" s="6">
        <v>24000</v>
      </c>
      <c r="L2" s="6">
        <v>0</v>
      </c>
      <c r="M2" s="6">
        <v>0</v>
      </c>
      <c r="N2" s="6">
        <v>0</v>
      </c>
      <c r="O2" s="6">
        <v>0</v>
      </c>
      <c r="P2" s="6">
        <v>0</v>
      </c>
      <c r="Q2" s="6">
        <v>0</v>
      </c>
      <c r="R2" s="6">
        <v>0</v>
      </c>
      <c r="S2" s="6">
        <v>0</v>
      </c>
      <c r="T2" s="6">
        <v>24000</v>
      </c>
      <c r="U2" s="6">
        <v>24000</v>
      </c>
    </row>
    <row r="3" spans="1:21" x14ac:dyDescent="0.35">
      <c r="A3" s="4" t="s">
        <v>26</v>
      </c>
      <c r="B3" s="4">
        <v>1110283138</v>
      </c>
      <c r="C3" s="4" t="s">
        <v>27</v>
      </c>
      <c r="D3" s="4" t="s">
        <v>28</v>
      </c>
      <c r="E3" s="4">
        <v>890303093</v>
      </c>
      <c r="F3" s="4" t="s">
        <v>24</v>
      </c>
      <c r="G3" s="4">
        <v>131904</v>
      </c>
      <c r="H3" s="4" t="s">
        <v>29</v>
      </c>
      <c r="I3" s="5">
        <v>45617</v>
      </c>
      <c r="J3" s="5">
        <v>45600</v>
      </c>
      <c r="K3" s="6">
        <v>160613</v>
      </c>
      <c r="L3" s="6">
        <v>0</v>
      </c>
      <c r="M3" s="6">
        <v>0</v>
      </c>
      <c r="N3" s="6">
        <v>0</v>
      </c>
      <c r="O3" s="6">
        <v>0</v>
      </c>
      <c r="P3" s="6">
        <v>0</v>
      </c>
      <c r="Q3" s="6">
        <v>0</v>
      </c>
      <c r="R3" s="6">
        <v>0</v>
      </c>
      <c r="S3" s="6">
        <v>0</v>
      </c>
      <c r="T3" s="6">
        <v>0</v>
      </c>
      <c r="U3" s="6">
        <v>160613</v>
      </c>
    </row>
    <row r="4" spans="1:21" x14ac:dyDescent="0.35">
      <c r="A4" s="4" t="s">
        <v>26</v>
      </c>
      <c r="B4" s="4">
        <v>1143924502</v>
      </c>
      <c r="C4" s="4" t="s">
        <v>30</v>
      </c>
      <c r="D4" s="4" t="s">
        <v>23</v>
      </c>
      <c r="E4" s="4">
        <v>890303093</v>
      </c>
      <c r="F4" s="4" t="s">
        <v>24</v>
      </c>
      <c r="G4" s="4">
        <v>131902</v>
      </c>
      <c r="H4" s="4" t="s">
        <v>31</v>
      </c>
      <c r="I4" s="5">
        <v>45215</v>
      </c>
      <c r="J4" s="5">
        <v>45245</v>
      </c>
      <c r="K4" s="6">
        <v>172800</v>
      </c>
      <c r="L4" s="6">
        <v>0</v>
      </c>
      <c r="M4" s="6">
        <v>0</v>
      </c>
      <c r="N4" s="6">
        <v>0</v>
      </c>
      <c r="O4" s="6">
        <v>0</v>
      </c>
      <c r="P4" s="6">
        <v>0</v>
      </c>
      <c r="Q4" s="6">
        <v>0</v>
      </c>
      <c r="R4" s="6">
        <v>0</v>
      </c>
      <c r="S4" s="6">
        <v>0</v>
      </c>
      <c r="T4" s="6">
        <v>172800</v>
      </c>
      <c r="U4" s="6">
        <v>172800</v>
      </c>
    </row>
    <row r="5" spans="1:21" x14ac:dyDescent="0.35">
      <c r="A5" s="4" t="s">
        <v>26</v>
      </c>
      <c r="B5" s="4">
        <v>12224132</v>
      </c>
      <c r="C5" s="4" t="s">
        <v>32</v>
      </c>
      <c r="D5" s="4" t="s">
        <v>28</v>
      </c>
      <c r="E5" s="4">
        <v>890303093</v>
      </c>
      <c r="F5" s="4" t="s">
        <v>24</v>
      </c>
      <c r="G5" s="4">
        <v>131904</v>
      </c>
      <c r="H5" s="4" t="s">
        <v>33</v>
      </c>
      <c r="I5" s="5">
        <v>45483</v>
      </c>
      <c r="J5" s="5">
        <v>45519</v>
      </c>
      <c r="K5" s="6">
        <v>2459050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0</v>
      </c>
      <c r="U5" s="6">
        <v>2459050</v>
      </c>
    </row>
    <row r="6" spans="1:21" x14ac:dyDescent="0.35">
      <c r="T6" s="7" t="s">
        <v>34</v>
      </c>
      <c r="U6" s="8">
        <f>SUM(U2:U5)</f>
        <v>2816463</v>
      </c>
    </row>
  </sheetData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23.45312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103</v>
      </c>
      <c r="B3" t="s">
        <v>106</v>
      </c>
      <c r="C3" t="s">
        <v>105</v>
      </c>
    </row>
    <row r="4" spans="1:3" x14ac:dyDescent="0.35">
      <c r="A4" s="33" t="s">
        <v>102</v>
      </c>
      <c r="B4" s="31">
        <v>2</v>
      </c>
      <c r="C4" s="31">
        <v>2619663</v>
      </c>
    </row>
    <row r="5" spans="1:3" x14ac:dyDescent="0.35">
      <c r="A5" s="33" t="s">
        <v>86</v>
      </c>
      <c r="B5" s="31">
        <v>1</v>
      </c>
      <c r="C5" s="31">
        <v>172800</v>
      </c>
    </row>
    <row r="6" spans="1:3" x14ac:dyDescent="0.35">
      <c r="A6" s="33" t="s">
        <v>96</v>
      </c>
      <c r="B6" s="31">
        <v>1</v>
      </c>
      <c r="C6" s="31">
        <v>24000</v>
      </c>
    </row>
    <row r="7" spans="1:3" x14ac:dyDescent="0.35">
      <c r="A7" s="33" t="s">
        <v>104</v>
      </c>
      <c r="B7" s="31">
        <v>4</v>
      </c>
      <c r="C7" s="31">
        <v>2816463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"/>
  <sheetViews>
    <sheetView showGridLines="0" tabSelected="1" workbookViewId="0">
      <selection activeCell="C3" sqref="C3"/>
    </sheetView>
  </sheetViews>
  <sheetFormatPr baseColWidth="10" defaultRowHeight="14.5" x14ac:dyDescent="0.35"/>
  <sheetData>
    <row r="1" spans="1:43" s="26" customFormat="1" ht="10" x14ac:dyDescent="0.2">
      <c r="A1" s="25">
        <v>45716</v>
      </c>
      <c r="G1" s="27"/>
      <c r="J1" s="28">
        <f>+SUBTOTAL(9,J3:J22527)</f>
        <v>2816463</v>
      </c>
      <c r="K1" s="28">
        <f>+SUBTOTAL(9,K3:K22527)</f>
        <v>2816463</v>
      </c>
      <c r="L1" s="29"/>
      <c r="M1" s="28">
        <f>+SUBTOTAL(9,M3:M22527)</f>
        <v>0</v>
      </c>
      <c r="N1" s="30"/>
      <c r="O1" s="29"/>
      <c r="P1" s="29"/>
      <c r="Q1" s="29"/>
      <c r="R1" s="29"/>
      <c r="S1" s="29"/>
      <c r="T1" s="29"/>
      <c r="U1" s="29"/>
      <c r="V1" s="28">
        <f>+SUBTOTAL(9,V3:V22527)</f>
        <v>172800</v>
      </c>
      <c r="W1" s="29"/>
      <c r="X1" s="29"/>
      <c r="Y1" s="29"/>
      <c r="Z1" s="29"/>
      <c r="AA1" s="29"/>
      <c r="AB1" s="29"/>
      <c r="AC1" s="28">
        <f t="shared" ref="AC1:AL1" si="0">+SUBTOTAL(9,AC3:AC22527)</f>
        <v>2619663</v>
      </c>
      <c r="AD1" s="28">
        <f t="shared" si="0"/>
        <v>172800</v>
      </c>
      <c r="AE1" s="28">
        <f t="shared" si="0"/>
        <v>0</v>
      </c>
      <c r="AF1" s="28">
        <f t="shared" si="0"/>
        <v>24000</v>
      </c>
      <c r="AG1" s="28">
        <f t="shared" si="0"/>
        <v>0</v>
      </c>
      <c r="AH1" s="28">
        <f t="shared" si="0"/>
        <v>0</v>
      </c>
      <c r="AI1" s="28">
        <f t="shared" si="0"/>
        <v>0</v>
      </c>
      <c r="AJ1" s="28">
        <f t="shared" si="0"/>
        <v>0</v>
      </c>
      <c r="AK1" s="28">
        <f t="shared" si="0"/>
        <v>0</v>
      </c>
      <c r="AL1" s="28">
        <f t="shared" si="0"/>
        <v>2619663</v>
      </c>
      <c r="AM1" s="29"/>
      <c r="AN1" s="29"/>
      <c r="AO1" s="29"/>
      <c r="AP1" s="29"/>
      <c r="AQ1" s="28"/>
    </row>
    <row r="2" spans="1:43" ht="30" x14ac:dyDescent="0.35">
      <c r="A2" s="9" t="s">
        <v>35</v>
      </c>
      <c r="B2" s="9" t="s">
        <v>36</v>
      </c>
      <c r="C2" s="9" t="s">
        <v>37</v>
      </c>
      <c r="D2" s="9" t="s">
        <v>38</v>
      </c>
      <c r="E2" s="9" t="s">
        <v>39</v>
      </c>
      <c r="F2" s="9" t="s">
        <v>40</v>
      </c>
      <c r="G2" s="10" t="s">
        <v>41</v>
      </c>
      <c r="H2" s="9" t="s">
        <v>42</v>
      </c>
      <c r="I2" s="9" t="s">
        <v>43</v>
      </c>
      <c r="J2" s="9" t="s">
        <v>44</v>
      </c>
      <c r="K2" s="9" t="s">
        <v>45</v>
      </c>
      <c r="L2" s="11" t="s">
        <v>46</v>
      </c>
      <c r="M2" s="12" t="s">
        <v>47</v>
      </c>
      <c r="N2" s="13" t="s">
        <v>48</v>
      </c>
      <c r="O2" s="14" t="s">
        <v>49</v>
      </c>
      <c r="P2" s="14" t="s">
        <v>50</v>
      </c>
      <c r="Q2" s="14" t="s">
        <v>51</v>
      </c>
      <c r="R2" s="14" t="s">
        <v>52</v>
      </c>
      <c r="S2" s="14" t="s">
        <v>53</v>
      </c>
      <c r="T2" s="14" t="s">
        <v>54</v>
      </c>
      <c r="U2" s="14" t="s">
        <v>55</v>
      </c>
      <c r="V2" s="15" t="s">
        <v>59</v>
      </c>
      <c r="W2" s="15" t="s">
        <v>60</v>
      </c>
      <c r="X2" s="15" t="s">
        <v>61</v>
      </c>
      <c r="Y2" s="15" t="s">
        <v>62</v>
      </c>
      <c r="Z2" s="15" t="s">
        <v>63</v>
      </c>
      <c r="AA2" s="15" t="s">
        <v>64</v>
      </c>
      <c r="AB2" s="15" t="s">
        <v>65</v>
      </c>
      <c r="AC2" s="16" t="s">
        <v>66</v>
      </c>
      <c r="AD2" s="16" t="s">
        <v>67</v>
      </c>
      <c r="AE2" s="16" t="s">
        <v>68</v>
      </c>
      <c r="AF2" s="16" t="s">
        <v>57</v>
      </c>
      <c r="AG2" s="16" t="s">
        <v>69</v>
      </c>
      <c r="AH2" s="16" t="s">
        <v>56</v>
      </c>
      <c r="AI2" s="16" t="s">
        <v>70</v>
      </c>
      <c r="AJ2" s="16" t="s">
        <v>71</v>
      </c>
      <c r="AK2" s="16" t="s">
        <v>72</v>
      </c>
      <c r="AL2" s="17" t="s">
        <v>73</v>
      </c>
      <c r="AM2" s="17" t="s">
        <v>74</v>
      </c>
      <c r="AN2" s="17" t="s">
        <v>75</v>
      </c>
      <c r="AO2" s="17" t="s">
        <v>76</v>
      </c>
      <c r="AP2" s="17" t="s">
        <v>77</v>
      </c>
      <c r="AQ2" s="17" t="s">
        <v>78</v>
      </c>
    </row>
    <row r="3" spans="1:43" x14ac:dyDescent="0.35">
      <c r="A3" s="18">
        <v>900091143</v>
      </c>
      <c r="B3" s="18" t="s">
        <v>79</v>
      </c>
      <c r="C3" s="18"/>
      <c r="D3" s="19" t="s">
        <v>25</v>
      </c>
      <c r="E3" s="19" t="s">
        <v>25</v>
      </c>
      <c r="F3" s="19" t="s">
        <v>95</v>
      </c>
      <c r="G3" s="20"/>
      <c r="H3" s="21">
        <v>44680</v>
      </c>
      <c r="I3" s="21">
        <v>45288</v>
      </c>
      <c r="J3" s="22">
        <v>24000</v>
      </c>
      <c r="K3" s="22">
        <v>24000</v>
      </c>
      <c r="L3" s="19" t="s">
        <v>96</v>
      </c>
      <c r="M3" s="23">
        <v>0</v>
      </c>
      <c r="N3" s="24"/>
      <c r="O3" s="19" t="s">
        <v>97</v>
      </c>
      <c r="P3" s="21">
        <v>44680</v>
      </c>
      <c r="Q3" s="21">
        <v>45006</v>
      </c>
      <c r="R3" s="21">
        <v>45078</v>
      </c>
      <c r="S3" s="21">
        <v>45014</v>
      </c>
      <c r="T3" s="19">
        <v>702</v>
      </c>
      <c r="U3" s="19" t="s">
        <v>98</v>
      </c>
      <c r="V3" s="23">
        <v>0</v>
      </c>
      <c r="W3" s="19"/>
      <c r="X3" s="19"/>
      <c r="Y3" s="19"/>
      <c r="Z3" s="19"/>
      <c r="AA3" s="19"/>
      <c r="AB3" s="19" t="s">
        <v>99</v>
      </c>
      <c r="AC3" s="23">
        <v>0</v>
      </c>
      <c r="AD3" s="23">
        <v>0</v>
      </c>
      <c r="AE3" s="23">
        <v>0</v>
      </c>
      <c r="AF3" s="23">
        <v>24000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3">
        <v>0</v>
      </c>
      <c r="AN3" s="19"/>
      <c r="AO3" s="21"/>
      <c r="AP3" s="19"/>
      <c r="AQ3" s="23">
        <v>0</v>
      </c>
    </row>
    <row r="4" spans="1:43" x14ac:dyDescent="0.35">
      <c r="A4" s="18">
        <v>900091143</v>
      </c>
      <c r="B4" s="18" t="s">
        <v>79</v>
      </c>
      <c r="C4" s="18"/>
      <c r="D4" s="19" t="s">
        <v>33</v>
      </c>
      <c r="E4" s="19" t="s">
        <v>33</v>
      </c>
      <c r="F4" s="19" t="s">
        <v>80</v>
      </c>
      <c r="G4" s="20"/>
      <c r="H4" s="21">
        <v>45483</v>
      </c>
      <c r="I4" s="21">
        <v>45519</v>
      </c>
      <c r="J4" s="22">
        <v>2459050</v>
      </c>
      <c r="K4" s="22">
        <v>2459050</v>
      </c>
      <c r="L4" s="19" t="s">
        <v>102</v>
      </c>
      <c r="M4" s="23">
        <v>0</v>
      </c>
      <c r="N4" s="24"/>
      <c r="O4" s="19" t="s">
        <v>81</v>
      </c>
      <c r="P4" s="21">
        <v>45488</v>
      </c>
      <c r="Q4" s="21">
        <v>45659</v>
      </c>
      <c r="R4" s="21">
        <v>45674</v>
      </c>
      <c r="S4" s="21"/>
      <c r="T4" s="19">
        <v>42</v>
      </c>
      <c r="U4" s="19" t="s">
        <v>82</v>
      </c>
      <c r="V4" s="23">
        <v>0</v>
      </c>
      <c r="W4" s="19"/>
      <c r="X4" s="19"/>
      <c r="Y4" s="19"/>
      <c r="Z4" s="19" t="s">
        <v>83</v>
      </c>
      <c r="AA4" s="19"/>
      <c r="AB4" s="19" t="s">
        <v>84</v>
      </c>
      <c r="AC4" s="23">
        <v>2459050</v>
      </c>
      <c r="AD4" s="23">
        <v>0</v>
      </c>
      <c r="AE4" s="23">
        <v>0</v>
      </c>
      <c r="AF4" s="23">
        <v>0</v>
      </c>
      <c r="AG4" s="23">
        <v>0</v>
      </c>
      <c r="AH4" s="23">
        <v>0</v>
      </c>
      <c r="AI4" s="23">
        <v>0</v>
      </c>
      <c r="AJ4" s="23">
        <v>0</v>
      </c>
      <c r="AK4" s="23">
        <v>0</v>
      </c>
      <c r="AL4" s="23">
        <v>2459050</v>
      </c>
      <c r="AM4" s="23">
        <v>0</v>
      </c>
      <c r="AN4" s="19">
        <v>4800067294</v>
      </c>
      <c r="AO4" s="21" t="s">
        <v>100</v>
      </c>
      <c r="AP4" s="19" t="s">
        <v>101</v>
      </c>
      <c r="AQ4" s="23">
        <v>2619663</v>
      </c>
    </row>
    <row r="5" spans="1:43" x14ac:dyDescent="0.35">
      <c r="A5" s="18">
        <v>900091143</v>
      </c>
      <c r="B5" s="18" t="s">
        <v>79</v>
      </c>
      <c r="C5" s="18"/>
      <c r="D5" s="19" t="s">
        <v>29</v>
      </c>
      <c r="E5" s="19" t="s">
        <v>29</v>
      </c>
      <c r="F5" s="19" t="s">
        <v>93</v>
      </c>
      <c r="G5" s="20"/>
      <c r="H5" s="21">
        <v>45617</v>
      </c>
      <c r="I5" s="21">
        <v>45600</v>
      </c>
      <c r="J5" s="22">
        <v>160613</v>
      </c>
      <c r="K5" s="22">
        <v>160613</v>
      </c>
      <c r="L5" s="19" t="s">
        <v>102</v>
      </c>
      <c r="M5" s="23">
        <v>0</v>
      </c>
      <c r="N5" s="24"/>
      <c r="O5" s="19" t="s">
        <v>81</v>
      </c>
      <c r="P5" s="21">
        <v>45617</v>
      </c>
      <c r="Q5" s="21">
        <v>45630</v>
      </c>
      <c r="R5" s="21">
        <v>45646</v>
      </c>
      <c r="S5" s="21"/>
      <c r="T5" s="19">
        <v>70</v>
      </c>
      <c r="U5" s="19" t="s">
        <v>94</v>
      </c>
      <c r="V5" s="23">
        <v>0</v>
      </c>
      <c r="W5" s="19"/>
      <c r="X5" s="19"/>
      <c r="Y5" s="19"/>
      <c r="Z5" s="19"/>
      <c r="AA5" s="19"/>
      <c r="AB5" s="19" t="s">
        <v>84</v>
      </c>
      <c r="AC5" s="23">
        <v>160613</v>
      </c>
      <c r="AD5" s="23">
        <v>0</v>
      </c>
      <c r="AE5" s="23">
        <v>0</v>
      </c>
      <c r="AF5" s="23">
        <v>0</v>
      </c>
      <c r="AG5" s="23">
        <v>0</v>
      </c>
      <c r="AH5" s="23">
        <v>0</v>
      </c>
      <c r="AI5" s="23">
        <v>0</v>
      </c>
      <c r="AJ5" s="23">
        <v>0</v>
      </c>
      <c r="AK5" s="23">
        <v>0</v>
      </c>
      <c r="AL5" s="22">
        <v>160613</v>
      </c>
      <c r="AM5" s="23">
        <v>0</v>
      </c>
      <c r="AN5" s="19">
        <v>4800067294</v>
      </c>
      <c r="AO5" s="21" t="s">
        <v>100</v>
      </c>
      <c r="AP5" s="19" t="s">
        <v>101</v>
      </c>
      <c r="AQ5" s="23">
        <v>2619663</v>
      </c>
    </row>
    <row r="6" spans="1:43" x14ac:dyDescent="0.35">
      <c r="A6" s="18">
        <v>900091143</v>
      </c>
      <c r="B6" s="18" t="s">
        <v>79</v>
      </c>
      <c r="C6" s="18"/>
      <c r="D6" s="19" t="s">
        <v>31</v>
      </c>
      <c r="E6" s="19" t="s">
        <v>31</v>
      </c>
      <c r="F6" s="19" t="s">
        <v>85</v>
      </c>
      <c r="G6" s="20"/>
      <c r="H6" s="21">
        <v>45215</v>
      </c>
      <c r="I6" s="21">
        <v>45245</v>
      </c>
      <c r="J6" s="22">
        <v>172800</v>
      </c>
      <c r="K6" s="22">
        <v>172800</v>
      </c>
      <c r="L6" s="19" t="s">
        <v>86</v>
      </c>
      <c r="M6" s="23">
        <v>0</v>
      </c>
      <c r="N6" s="24"/>
      <c r="O6" s="19" t="s">
        <v>87</v>
      </c>
      <c r="P6" s="21">
        <v>45215</v>
      </c>
      <c r="Q6" s="21">
        <v>45659</v>
      </c>
      <c r="R6" s="21"/>
      <c r="S6" s="21">
        <v>45688</v>
      </c>
      <c r="T6" s="19">
        <v>28</v>
      </c>
      <c r="U6" s="19" t="s">
        <v>88</v>
      </c>
      <c r="V6" s="23">
        <v>172800</v>
      </c>
      <c r="W6" s="19" t="s">
        <v>58</v>
      </c>
      <c r="X6" s="19" t="s">
        <v>89</v>
      </c>
      <c r="Y6" s="19" t="s">
        <v>90</v>
      </c>
      <c r="Z6" s="19" t="s">
        <v>91</v>
      </c>
      <c r="AA6" s="19" t="s">
        <v>92</v>
      </c>
      <c r="AB6" s="19"/>
      <c r="AC6" s="23">
        <v>0</v>
      </c>
      <c r="AD6" s="23">
        <v>172800</v>
      </c>
      <c r="AE6" s="23">
        <v>0</v>
      </c>
      <c r="AF6" s="23">
        <v>0</v>
      </c>
      <c r="AG6" s="23">
        <v>0</v>
      </c>
      <c r="AH6" s="23">
        <v>0</v>
      </c>
      <c r="AI6" s="23">
        <v>0</v>
      </c>
      <c r="AJ6" s="23">
        <v>0</v>
      </c>
      <c r="AK6" s="23">
        <v>0</v>
      </c>
      <c r="AL6" s="23">
        <v>0</v>
      </c>
      <c r="AM6" s="23">
        <v>0</v>
      </c>
      <c r="AN6" s="19"/>
      <c r="AO6" s="21"/>
      <c r="AP6" s="19"/>
      <c r="AQ6" s="23">
        <v>0</v>
      </c>
    </row>
  </sheetData>
  <autoFilter ref="A2:AV2">
    <sortState ref="A3:BN6">
      <sortCondition ref="L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4" zoomScaleNormal="100" workbookViewId="0">
      <selection activeCell="D13" sqref="D13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107</v>
      </c>
      <c r="E2" s="38"/>
      <c r="F2" s="38"/>
      <c r="G2" s="38"/>
      <c r="H2" s="38"/>
      <c r="I2" s="39"/>
      <c r="J2" s="40" t="s">
        <v>108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109</v>
      </c>
      <c r="E5" s="52"/>
      <c r="F5" s="52"/>
      <c r="G5" s="52"/>
      <c r="H5" s="52"/>
      <c r="I5" s="53"/>
      <c r="J5" s="53" t="s">
        <v>110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141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142</v>
      </c>
      <c r="J12" s="61"/>
    </row>
    <row r="13" spans="2:10" ht="13" x14ac:dyDescent="0.3">
      <c r="B13" s="60"/>
      <c r="C13" s="62" t="s">
        <v>143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111</v>
      </c>
      <c r="J15" s="61"/>
    </row>
    <row r="16" spans="2:10" x14ac:dyDescent="0.25">
      <c r="B16" s="60"/>
      <c r="C16" s="65"/>
      <c r="J16" s="61"/>
    </row>
    <row r="17" spans="2:10" ht="13" x14ac:dyDescent="0.25">
      <c r="B17" s="60"/>
      <c r="C17" s="34" t="s">
        <v>112</v>
      </c>
      <c r="D17" s="63"/>
      <c r="H17" s="66" t="s">
        <v>113</v>
      </c>
      <c r="I17" s="67" t="s">
        <v>114</v>
      </c>
      <c r="J17" s="61"/>
    </row>
    <row r="18" spans="2:10" ht="13" x14ac:dyDescent="0.3">
      <c r="B18" s="60"/>
      <c r="C18" s="62" t="s">
        <v>115</v>
      </c>
      <c r="D18" s="62"/>
      <c r="E18" s="62"/>
      <c r="F18" s="62"/>
      <c r="H18" s="68">
        <v>4</v>
      </c>
      <c r="I18" s="69">
        <v>2816463</v>
      </c>
      <c r="J18" s="61"/>
    </row>
    <row r="19" spans="2:10" x14ac:dyDescent="0.25">
      <c r="B19" s="60"/>
      <c r="C19" s="34" t="s">
        <v>116</v>
      </c>
      <c r="H19" s="70">
        <v>2</v>
      </c>
      <c r="I19" s="71">
        <v>2619663</v>
      </c>
      <c r="J19" s="61"/>
    </row>
    <row r="20" spans="2:10" x14ac:dyDescent="0.25">
      <c r="B20" s="60"/>
      <c r="C20" s="34" t="s">
        <v>117</v>
      </c>
      <c r="H20" s="70">
        <v>1</v>
      </c>
      <c r="I20" s="71">
        <v>172800</v>
      </c>
      <c r="J20" s="61"/>
    </row>
    <row r="21" spans="2:10" x14ac:dyDescent="0.25">
      <c r="B21" s="60"/>
      <c r="C21" s="34" t="s">
        <v>118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119</v>
      </c>
      <c r="H22" s="70">
        <v>1</v>
      </c>
      <c r="I22" s="71">
        <v>24000</v>
      </c>
      <c r="J22" s="61"/>
    </row>
    <row r="23" spans="2:10" x14ac:dyDescent="0.25">
      <c r="B23" s="60"/>
      <c r="C23" s="34" t="s">
        <v>120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121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122</v>
      </c>
      <c r="D25" s="62"/>
      <c r="E25" s="62"/>
      <c r="F25" s="62"/>
      <c r="H25" s="68">
        <f>H19+H20+H21+H22+H24+H23</f>
        <v>4</v>
      </c>
      <c r="I25" s="69">
        <f>I19+I20+I21+I22+I24+I23</f>
        <v>2816463</v>
      </c>
      <c r="J25" s="61"/>
    </row>
    <row r="26" spans="2:10" x14ac:dyDescent="0.25">
      <c r="B26" s="60"/>
      <c r="C26" s="34" t="s">
        <v>123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71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124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 x14ac:dyDescent="0.35">
      <c r="B29" s="60"/>
      <c r="C29" s="34" t="s">
        <v>125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126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127</v>
      </c>
      <c r="D32" s="62"/>
      <c r="H32" s="75">
        <f>H25+H28+H30</f>
        <v>4</v>
      </c>
      <c r="I32" s="76">
        <f>I25+I28+I30</f>
        <v>2816463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5</v>
      </c>
      <c r="D37" s="79"/>
      <c r="H37" s="78" t="s">
        <v>128</v>
      </c>
      <c r="I37" s="79"/>
      <c r="J37" s="61"/>
    </row>
    <row r="38" spans="2:10" ht="13" x14ac:dyDescent="0.3">
      <c r="B38" s="60"/>
      <c r="C38" s="62" t="s">
        <v>129</v>
      </c>
      <c r="D38" s="77"/>
      <c r="H38" s="80" t="s">
        <v>130</v>
      </c>
      <c r="I38" s="77"/>
      <c r="J38" s="61"/>
    </row>
    <row r="39" spans="2:10" ht="13" x14ac:dyDescent="0.3">
      <c r="B39" s="60"/>
      <c r="C39" s="62" t="s">
        <v>131</v>
      </c>
      <c r="H39" s="62" t="s">
        <v>132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133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134</v>
      </c>
      <c r="E2" s="38"/>
      <c r="F2" s="38"/>
      <c r="G2" s="38"/>
      <c r="H2" s="38"/>
      <c r="I2" s="39"/>
      <c r="J2" s="40" t="s">
        <v>108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135</v>
      </c>
      <c r="E5" s="86"/>
      <c r="F5" s="86"/>
      <c r="G5" s="86"/>
      <c r="H5" s="86"/>
      <c r="I5" s="87"/>
      <c r="J5" s="53" t="s">
        <v>136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marzo 14 2025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EMPRESA SOCIAL DEL ESTADO PASTO SALUD</v>
      </c>
      <c r="J11" s="61"/>
    </row>
    <row r="12" spans="2:10" ht="13" x14ac:dyDescent="0.3">
      <c r="B12" s="60"/>
      <c r="C12" s="62" t="str">
        <f>+'FOR-CSA-018'!C13</f>
        <v>NIT: 900091143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137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113</v>
      </c>
      <c r="I16" s="89" t="s">
        <v>114</v>
      </c>
      <c r="J16" s="61"/>
    </row>
    <row r="17" spans="2:10" ht="13" x14ac:dyDescent="0.3">
      <c r="B17" s="60"/>
      <c r="C17" s="62" t="s">
        <v>112</v>
      </c>
      <c r="D17" s="62"/>
      <c r="E17" s="62"/>
      <c r="F17" s="62"/>
      <c r="H17" s="90">
        <f>+SUM(H18:H23)</f>
        <v>4</v>
      </c>
      <c r="I17" s="91">
        <f>+SUM(I18:I23)</f>
        <v>2816463</v>
      </c>
      <c r="J17" s="61"/>
    </row>
    <row r="18" spans="2:10" x14ac:dyDescent="0.25">
      <c r="B18" s="60"/>
      <c r="C18" s="34" t="s">
        <v>116</v>
      </c>
      <c r="H18" s="92">
        <f>+'FOR-CSA-018'!H19</f>
        <v>2</v>
      </c>
      <c r="I18" s="93">
        <f>+'FOR-CSA-018'!I19</f>
        <v>2619663</v>
      </c>
      <c r="J18" s="61"/>
    </row>
    <row r="19" spans="2:10" x14ac:dyDescent="0.25">
      <c r="B19" s="60"/>
      <c r="C19" s="34" t="s">
        <v>117</v>
      </c>
      <c r="H19" s="92">
        <f>+'FOR-CSA-018'!H20</f>
        <v>1</v>
      </c>
      <c r="I19" s="93">
        <f>+'FOR-CSA-018'!I20</f>
        <v>172800</v>
      </c>
      <c r="J19" s="61"/>
    </row>
    <row r="20" spans="2:10" x14ac:dyDescent="0.25">
      <c r="B20" s="60"/>
      <c r="C20" s="34" t="s">
        <v>118</v>
      </c>
      <c r="H20" s="92">
        <f>+'FOR-CSA-018'!H21</f>
        <v>0</v>
      </c>
      <c r="I20" s="93">
        <f>+'FOR-CSA-018'!I21</f>
        <v>0</v>
      </c>
      <c r="J20" s="61"/>
    </row>
    <row r="21" spans="2:10" x14ac:dyDescent="0.25">
      <c r="B21" s="60"/>
      <c r="C21" s="34" t="s">
        <v>119</v>
      </c>
      <c r="H21" s="92">
        <f>+'FOR-CSA-018'!H22</f>
        <v>1</v>
      </c>
      <c r="I21" s="93">
        <f>+'FOR-CSA-018'!I22</f>
        <v>24000</v>
      </c>
      <c r="J21" s="61"/>
    </row>
    <row r="22" spans="2:10" x14ac:dyDescent="0.25">
      <c r="B22" s="60"/>
      <c r="C22" s="34" t="s">
        <v>120</v>
      </c>
      <c r="H22" s="92">
        <f>+'FOR-CSA-018'!H23</f>
        <v>0</v>
      </c>
      <c r="I22" s="93">
        <f>+'FOR-CSA-018'!I23</f>
        <v>0</v>
      </c>
      <c r="J22" s="61"/>
    </row>
    <row r="23" spans="2:10" x14ac:dyDescent="0.25">
      <c r="B23" s="60"/>
      <c r="C23" s="34" t="s">
        <v>138</v>
      </c>
      <c r="H23" s="92">
        <f>+'FOR-CSA-018'!H24</f>
        <v>0</v>
      </c>
      <c r="I23" s="93">
        <f>+'FOR-CSA-018'!I24</f>
        <v>0</v>
      </c>
      <c r="J23" s="61"/>
    </row>
    <row r="24" spans="2:10" ht="13" x14ac:dyDescent="0.3">
      <c r="B24" s="60"/>
      <c r="C24" s="62" t="s">
        <v>139</v>
      </c>
      <c r="D24" s="62"/>
      <c r="E24" s="62"/>
      <c r="F24" s="62"/>
      <c r="H24" s="90">
        <f>SUM(H18:H23)</f>
        <v>4</v>
      </c>
      <c r="I24" s="91">
        <f>+SUBTOTAL(9,I18:I23)</f>
        <v>2816463</v>
      </c>
      <c r="J24" s="61"/>
    </row>
    <row r="25" spans="2:10" ht="13.5" thickBot="1" x14ac:dyDescent="0.35">
      <c r="B25" s="60"/>
      <c r="C25" s="62"/>
      <c r="D25" s="62"/>
      <c r="H25" s="94"/>
      <c r="I25" s="95"/>
      <c r="J25" s="61"/>
    </row>
    <row r="26" spans="2:10" ht="13.5" thickTop="1" x14ac:dyDescent="0.3">
      <c r="B26" s="60"/>
      <c r="C26" s="62"/>
      <c r="D26" s="62"/>
      <c r="H26" s="77"/>
      <c r="I26" s="71"/>
      <c r="J26" s="61"/>
    </row>
    <row r="27" spans="2:10" ht="13" x14ac:dyDescent="0.3">
      <c r="B27" s="60"/>
      <c r="C27" s="62"/>
      <c r="D27" s="62"/>
      <c r="H27" s="77"/>
      <c r="I27" s="71"/>
      <c r="J27" s="61"/>
    </row>
    <row r="28" spans="2:10" ht="13" x14ac:dyDescent="0.3">
      <c r="B28" s="60"/>
      <c r="C28" s="62"/>
      <c r="D28" s="62"/>
      <c r="H28" s="77"/>
      <c r="I28" s="71"/>
      <c r="J28" s="61"/>
    </row>
    <row r="29" spans="2:10" x14ac:dyDescent="0.25">
      <c r="B29" s="60"/>
      <c r="G29" s="77"/>
      <c r="H29" s="77"/>
      <c r="I29" s="77"/>
      <c r="J29" s="61"/>
    </row>
    <row r="30" spans="2:10" ht="13.5" thickBot="1" x14ac:dyDescent="0.35">
      <c r="B30" s="60"/>
      <c r="C30" s="78" t="str">
        <f>+'FOR-CSA-018'!C37</f>
        <v>Nombre</v>
      </c>
      <c r="D30" s="78"/>
      <c r="G30" s="78" t="s">
        <v>128</v>
      </c>
      <c r="H30" s="79"/>
      <c r="I30" s="77"/>
      <c r="J30" s="61"/>
    </row>
    <row r="31" spans="2:10" ht="13" x14ac:dyDescent="0.3">
      <c r="B31" s="60"/>
      <c r="C31" s="80" t="str">
        <f>+'FOR-CSA-018'!C38</f>
        <v>Cargo</v>
      </c>
      <c r="D31" s="80"/>
      <c r="G31" s="80" t="s">
        <v>140</v>
      </c>
      <c r="H31" s="77"/>
      <c r="I31" s="77"/>
      <c r="J31" s="61"/>
    </row>
    <row r="32" spans="2:10" ht="18.75" customHeight="1" thickBot="1" x14ac:dyDescent="0.3">
      <c r="B32" s="82"/>
      <c r="C32" s="83"/>
      <c r="D32" s="83"/>
      <c r="E32" s="83"/>
      <c r="F32" s="83"/>
      <c r="G32" s="79"/>
      <c r="H32" s="79"/>
      <c r="I32" s="79"/>
      <c r="J32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AUXILIAR FINANCIERA</dc:creator>
  <cp:lastModifiedBy>Juan Camilo Paez Ramirez</cp:lastModifiedBy>
  <dcterms:created xsi:type="dcterms:W3CDTF">2025-02-14T20:35:53Z</dcterms:created>
  <dcterms:modified xsi:type="dcterms:W3CDTF">2025-03-14T13:31:32Z</dcterms:modified>
</cp:coreProperties>
</file>