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5767_E.S.E SUR OCCIDENTE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FACTURA'!$A$2:$AZ$27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32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5" l="1"/>
  <c r="C30" i="5"/>
  <c r="I23" i="5"/>
  <c r="H23" i="5"/>
  <c r="I22" i="5"/>
  <c r="H22" i="5"/>
  <c r="I21" i="5"/>
  <c r="H21" i="5"/>
  <c r="I20" i="5"/>
  <c r="H20" i="5"/>
  <c r="I19" i="5"/>
  <c r="H19" i="5"/>
  <c r="I18" i="5"/>
  <c r="I24" i="5" s="1"/>
  <c r="H18" i="5"/>
  <c r="C9" i="5"/>
  <c r="I30" i="4"/>
  <c r="H30" i="4"/>
  <c r="I28" i="4"/>
  <c r="H28" i="4"/>
  <c r="I25" i="4"/>
  <c r="I32" i="4" s="1"/>
  <c r="I33" i="4" s="1"/>
  <c r="H25" i="4"/>
  <c r="H32" i="4" s="1"/>
  <c r="H33" i="4" s="1"/>
  <c r="C12" i="5"/>
  <c r="C11" i="5"/>
  <c r="AN1" i="2"/>
  <c r="AM1" i="2"/>
  <c r="AL1" i="2"/>
  <c r="AK1" i="2"/>
  <c r="AJ1" i="2"/>
  <c r="AI1" i="2"/>
  <c r="AH1" i="2"/>
  <c r="AG1" i="2"/>
  <c r="AF1" i="2"/>
  <c r="Y1" i="2"/>
  <c r="P1" i="2"/>
  <c r="K1" i="2"/>
  <c r="J1" i="2"/>
  <c r="H24" i="5" l="1"/>
  <c r="H17" i="5"/>
  <c r="I17" i="5"/>
  <c r="AO1" i="2"/>
  <c r="N1" i="2"/>
  <c r="H27" i="1" l="1"/>
</calcChain>
</file>

<file path=xl/sharedStrings.xml><?xml version="1.0" encoding="utf-8"?>
<sst xmlns="http://schemas.openxmlformats.org/spreadsheetml/2006/main" count="629" uniqueCount="210">
  <si>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</si>
  <si>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</si>
  <si>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</si>
  <si>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</si>
  <si>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</si>
  <si>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</si>
  <si>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</si>
  <si>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</si>
  <si>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</si>
  <si>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</si>
  <si>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</si>
  <si>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E.S.E SUROCCIDENTE</t>
  </si>
  <si>
    <t>FEAR</t>
  </si>
  <si>
    <t>FEME</t>
  </si>
  <si>
    <t>FEBA</t>
  </si>
  <si>
    <t>FEBO</t>
  </si>
  <si>
    <t>FESL</t>
  </si>
  <si>
    <t>13-Mar-2023</t>
  </si>
  <si>
    <t>28-Sep-2023</t>
  </si>
  <si>
    <t>16-Sep-2023</t>
  </si>
  <si>
    <t>27-Oct-2023</t>
  </si>
  <si>
    <t>23-Nov-2023</t>
  </si>
  <si>
    <t>14-Nov-2023</t>
  </si>
  <si>
    <t xml:space="preserve"> 4-Dic-2023</t>
  </si>
  <si>
    <t xml:space="preserve">COMFENALC_SUBS </t>
  </si>
  <si>
    <t xml:space="preserve">COMFENALCO_ESE </t>
  </si>
  <si>
    <t>31-Mar-2023</t>
  </si>
  <si>
    <t>30-Sep-2023</t>
  </si>
  <si>
    <t>31-Oct-2023</t>
  </si>
  <si>
    <t>29-Feb-2024</t>
  </si>
  <si>
    <t xml:space="preserve"> 4-Mar-2024</t>
  </si>
  <si>
    <t xml:space="preserve"> 7-Mar-2024</t>
  </si>
  <si>
    <t xml:space="preserve"> 1-Abr-2024</t>
  </si>
  <si>
    <t>15-Mar-2024</t>
  </si>
  <si>
    <t xml:space="preserve"> 2-Abr-2024</t>
  </si>
  <si>
    <t xml:space="preserve"> 6-May-2024</t>
  </si>
  <si>
    <t>30-May-2024</t>
  </si>
  <si>
    <t xml:space="preserve"> 5-Jun-2024</t>
  </si>
  <si>
    <t>22-Jun-2024</t>
  </si>
  <si>
    <t xml:space="preserve"> 5-Jul-2024</t>
  </si>
  <si>
    <t>19-Ago-2024</t>
  </si>
  <si>
    <t xml:space="preserve"> 5-Sep-2024</t>
  </si>
  <si>
    <t>29-Ago-2024</t>
  </si>
  <si>
    <t>26-Sep-2024</t>
  </si>
  <si>
    <t xml:space="preserve"> 8-Oct-2024</t>
  </si>
  <si>
    <t>10-Sep-2024</t>
  </si>
  <si>
    <t>25-Oct-2024</t>
  </si>
  <si>
    <t xml:space="preserve"> 6-Nov-2024</t>
  </si>
  <si>
    <t xml:space="preserve"> 5-Oct-2024</t>
  </si>
  <si>
    <t xml:space="preserve"> 2-Nov-2024</t>
  </si>
  <si>
    <t xml:space="preserve"> 4-Dic-2024</t>
  </si>
  <si>
    <t>BOLIVAR</t>
  </si>
  <si>
    <t>FACT</t>
  </si>
  <si>
    <t>LLAVE</t>
  </si>
  <si>
    <t>Edad de la cartera</t>
  </si>
  <si>
    <t>ESTADO CARTERA ANTERIOR</t>
  </si>
  <si>
    <t>ESTADO EPS 15-03-2025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</si>
  <si>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</si>
  <si>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</si>
  <si>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</si>
  <si>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</si>
  <si>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</si>
  <si>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</si>
  <si>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</si>
  <si>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</si>
  <si>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</si>
  <si>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</si>
  <si>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</si>
  <si>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</si>
  <si>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</si>
  <si>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</si>
  <si>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</si>
  <si>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</si>
  <si>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</si>
  <si>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</si>
  <si>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</si>
  <si>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</si>
  <si>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</si>
  <si>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</si>
  <si>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</si>
  <si>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</si>
  <si>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</si>
  <si>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</si>
  <si>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</si>
  <si>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</si>
  <si>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</si>
  <si>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</si>
  <si>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</si>
  <si>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</si>
  <si>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FEBA84471</t>
  </si>
  <si>
    <t>900145767_FEBA84471</t>
  </si>
  <si>
    <t>Factura devuelta</t>
  </si>
  <si>
    <t>Devuelta</t>
  </si>
  <si>
    <t>91-180</t>
  </si>
  <si>
    <t>Se realiza devolucion de la factura, no cuenta con autorizacion para los servicios facturados por favor validar con el area encargada.</t>
  </si>
  <si>
    <t>AUTORIZACION</t>
  </si>
  <si>
    <t>Exámenes de laboratorio, imágenes y otras ayudas diagnósticas ambulatorias</t>
  </si>
  <si>
    <t>Ambulatorio</t>
  </si>
  <si>
    <t>FEBA84478</t>
  </si>
  <si>
    <t>900145767_FEBA84478</t>
  </si>
  <si>
    <t>Consultas ambulatorias</t>
  </si>
  <si>
    <t>FEBA84479</t>
  </si>
  <si>
    <t>900145767_FEBA84479</t>
  </si>
  <si>
    <t>Se realiza devolucion de la factura, no cuenta con autorizacion para los servicios facturados por favor validar con el area encargada. Se validan correos donde e identifica que el servicios solicitado a la cap es por un traslado en ambulancia. No coincide con el servicio facturado.</t>
  </si>
  <si>
    <t>Procedimientos terapéuticos ambulatorios</t>
  </si>
  <si>
    <t>FEME69830</t>
  </si>
  <si>
    <t>900145767_FEME69830</t>
  </si>
  <si>
    <t>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</t>
  </si>
  <si>
    <t>Atención inicial de urgencias</t>
  </si>
  <si>
    <t>Urgencias</t>
  </si>
  <si>
    <t>FEBA83930</t>
  </si>
  <si>
    <t>900145767_FEBA83930</t>
  </si>
  <si>
    <t>FEME68240</t>
  </si>
  <si>
    <t>900145767_FEME68240</t>
  </si>
  <si>
    <t>181-360</t>
  </si>
  <si>
    <t>Se realiza devolucion de la factura, no se evidencian soportes que justifiquen la aplicacion de la vacuna facturada (VACUNA CONTRA INFLUENZA VEJEZ) no se evidencia soportes de evolucion y aplicacion, por favor adjuntar soportes completos.</t>
  </si>
  <si>
    <t>SOPORTE</t>
  </si>
  <si>
    <t>FEBA82803</t>
  </si>
  <si>
    <t>900145767_FEBA82803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</si>
  <si>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</si>
  <si>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FESL7559</t>
  </si>
  <si>
    <t>900145767_FESL7559</t>
  </si>
  <si>
    <t>FESL7505</t>
  </si>
  <si>
    <t>900145767_FESL7505</t>
  </si>
  <si>
    <t>Se realiza devolucion de la factura, al validar informacion no se evidencia autorizacion para el servicio facturado, por favor validar con el area encargada.</t>
  </si>
  <si>
    <t>FEBO84883</t>
  </si>
  <si>
    <t>900145767_FEBO84883</t>
  </si>
  <si>
    <t>Más de 360</t>
  </si>
  <si>
    <t>FEAR82218</t>
  </si>
  <si>
    <t>900145767_FEAR82218</t>
  </si>
  <si>
    <t>AUT: SE REALIZA DEVOLUCIÓN DE FACTURA CON SOPORTES COMPLETOS, FACTURA NO CUENTA CON AUTORIZACIÓN PARA LOS SERVICIOS PRESTADOS, FAVOR COMUNICARSE CON EL ÁREA ENCARGADA. LUIS ERNESTO GUERRERO GALEANO</t>
  </si>
  <si>
    <t>FEME69510</t>
  </si>
  <si>
    <t>900145767_FEME69510</t>
  </si>
  <si>
    <t>Factura pendiente en programacion de pago</t>
  </si>
  <si>
    <t>Finalizada</t>
  </si>
  <si>
    <t>COT-2023-190</t>
  </si>
  <si>
    <t>FEBA85112</t>
  </si>
  <si>
    <t>900145767_FEBA85112</t>
  </si>
  <si>
    <t>61-90</t>
  </si>
  <si>
    <t>CSS-CL00451</t>
  </si>
  <si>
    <t>FEBA85113</t>
  </si>
  <si>
    <t>900145767_FEBA85113</t>
  </si>
  <si>
    <t>FEBA84919</t>
  </si>
  <si>
    <t>900145767_FEBA84919</t>
  </si>
  <si>
    <t>URG-2023-257</t>
  </si>
  <si>
    <t>FEBA84920</t>
  </si>
  <si>
    <t>900145767_FEBA84920</t>
  </si>
  <si>
    <t>FESL7763</t>
  </si>
  <si>
    <t>900145767_FESL7763</t>
  </si>
  <si>
    <t>FEBO87673</t>
  </si>
  <si>
    <t>900145767_FEBO87673</t>
  </si>
  <si>
    <t>FEBO87674</t>
  </si>
  <si>
    <t>900145767_FEBO87674</t>
  </si>
  <si>
    <t>FEBO87915</t>
  </si>
  <si>
    <t>900145767_FEBO87915</t>
  </si>
  <si>
    <t>FEME64608</t>
  </si>
  <si>
    <t>900145767_FEME64608</t>
  </si>
  <si>
    <t>FEAR82654</t>
  </si>
  <si>
    <t>900145767_FEAR82654</t>
  </si>
  <si>
    <t>FEME63518</t>
  </si>
  <si>
    <t>900145767_FEME63518</t>
  </si>
  <si>
    <t>FEAR82217</t>
  </si>
  <si>
    <t>900145767_FEAR82217</t>
  </si>
  <si>
    <t>FEME59617</t>
  </si>
  <si>
    <t>900145767_FEME59617</t>
  </si>
  <si>
    <t>MIG-900145767</t>
  </si>
  <si>
    <t>Factura cancelada</t>
  </si>
  <si>
    <t>(en blanco)</t>
  </si>
  <si>
    <t>PAGO DIRECTO REGIMEN SUBSIDIADO ENERO 2024</t>
  </si>
  <si>
    <t>Cuenta de LLAVE</t>
  </si>
  <si>
    <t>Suma de IPS Saldo Factura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</si>
  <si>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</si>
  <si>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</si>
  <si>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</si>
  <si>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</si>
  <si>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</si>
  <si>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</si>
  <si>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</si>
  <si>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</si>
  <si>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</si>
  <si>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</si>
  <si>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</si>
  <si>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</si>
  <si>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</si>
  <si>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</si>
  <si>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</si>
  <si>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</si>
  <si>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</si>
  <si>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</si>
  <si>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</si>
  <si>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</si>
  <si>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</si>
  <si>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</si>
  <si>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</si>
  <si>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</si>
  <si>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</si>
  <si>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</si>
  <si>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</si>
  <si>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</si>
  <si>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</si>
  <si>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</si>
  <si>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</si>
  <si>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</si>
  <si>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</si>
  <si>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</si>
  <si>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</si>
  <si>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</si>
  <si>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15 2025</t>
  </si>
  <si>
    <t>Señores : E.S.E SUROCCIDENTE</t>
  </si>
  <si>
    <t>NIT: 900145767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</si>
</sst>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€&quot;\ * #,##0_-;\-&quot;€&quot;\ * #,##0_-;_-&quot;€&quot;\ 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7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0" fontId="2" fillId="0" borderId="0"/>
    <xf numFmtId="0" fontId="4" fillId="0" borderId="0"/>
    <xf numFmtId="44" fontId="5" fillId="0" borderId="0" applyFont="0" applyFill="0" applyBorder="0" applyAlignment="0" applyProtection="0"/>
    <xf numFmtId="0" fontId="2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0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49" fontId="3" fillId="0" borderId="1" xfId="1" applyNumberFormat="1" applyFont="1" applyBorder="1" applyAlignment="1">
      <alignment horizontal="left"/>
    </xf>
    <xf numFmtId="4" fontId="3" fillId="0" borderId="1" xfId="1" applyNumberFormat="1" applyFont="1" applyBorder="1" applyAlignment="1">
      <alignment horizontal="right"/>
    </xf>
    <xf numFmtId="49" fontId="3" fillId="0" borderId="1" xfId="2" applyNumberFormat="1" applyFont="1" applyBorder="1" applyAlignment="1">
      <alignment horizontal="left"/>
    </xf>
    <xf numFmtId="4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2" fontId="6" fillId="0" borderId="1" xfId="0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5" fontId="6" fillId="3" borderId="1" xfId="3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/>
    <xf numFmtId="0" fontId="8" fillId="0" borderId="1" xfId="0" applyFont="1" applyBorder="1" applyAlignment="1">
      <alignment vertical="center"/>
    </xf>
    <xf numFmtId="1" fontId="8" fillId="0" borderId="1" xfId="0" applyNumberFormat="1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6" fontId="8" fillId="0" borderId="1" xfId="3" applyNumberFormat="1" applyFont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164" fontId="8" fillId="0" borderId="1" xfId="3" applyNumberFormat="1" applyFont="1" applyBorder="1" applyAlignment="1">
      <alignment vertical="center"/>
    </xf>
    <xf numFmtId="0" fontId="8" fillId="0" borderId="1" xfId="3" applyNumberFormat="1" applyFont="1" applyBorder="1" applyAlignment="1">
      <alignment vertical="center"/>
    </xf>
    <xf numFmtId="16" fontId="8" fillId="0" borderId="0" xfId="0" applyNumberFormat="1" applyFont="1"/>
    <xf numFmtId="0" fontId="8" fillId="0" borderId="0" xfId="0" applyFont="1"/>
    <xf numFmtId="2" fontId="8" fillId="0" borderId="0" xfId="0" applyNumberFormat="1" applyFont="1"/>
    <xf numFmtId="164" fontId="8" fillId="0" borderId="0" xfId="3" applyNumberFormat="1" applyFont="1"/>
    <xf numFmtId="164" fontId="10" fillId="0" borderId="0" xfId="0" applyNumberFormat="1" applyFont="1"/>
    <xf numFmtId="164" fontId="8" fillId="0" borderId="0" xfId="0" applyNumberFormat="1" applyFont="1"/>
    <xf numFmtId="0" fontId="8" fillId="0" borderId="0" xfId="0" applyNumberFormat="1" applyFont="1"/>
    <xf numFmtId="0" fontId="10" fillId="2" borderId="1" xfId="0" applyFont="1" applyFill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11" fillId="0" borderId="0" xfId="4" applyFont="1"/>
    <xf numFmtId="0" fontId="11" fillId="0" borderId="2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/>
    </xf>
    <xf numFmtId="0" fontId="12" fillId="0" borderId="2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1" fillId="0" borderId="6" xfId="4" applyFont="1" applyBorder="1" applyAlignment="1">
      <alignment horizontal="centerContinuous"/>
    </xf>
    <xf numFmtId="0" fontId="11" fillId="0" borderId="7" xfId="4" applyFont="1" applyBorder="1" applyAlignment="1">
      <alignment horizontal="centerContinuous"/>
    </xf>
    <xf numFmtId="0" fontId="12" fillId="0" borderId="8" xfId="4" applyFont="1" applyBorder="1" applyAlignment="1">
      <alignment horizontal="center" vertical="center"/>
    </xf>
    <xf numFmtId="0" fontId="12" fillId="0" borderId="9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2" xfId="4" applyFont="1" applyBorder="1" applyAlignment="1">
      <alignment horizontal="centerContinuous" vertical="center"/>
    </xf>
    <xf numFmtId="0" fontId="12" fillId="0" borderId="4" xfId="4" applyFont="1" applyBorder="1" applyAlignment="1">
      <alignment horizontal="centerContinuous" vertical="center"/>
    </xf>
    <xf numFmtId="0" fontId="12" fillId="0" borderId="3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Continuous"/>
    </xf>
    <xf numFmtId="0" fontId="11" fillId="0" borderId="10" xfId="4" applyFont="1" applyBorder="1" applyAlignment="1">
      <alignment horizontal="centerContinuous"/>
    </xf>
    <xf numFmtId="0" fontId="12" fillId="0" borderId="8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1" fillId="0" borderId="6" xfId="4" applyFont="1" applyBorder="1"/>
    <xf numFmtId="0" fontId="11" fillId="0" borderId="7" xfId="4" applyFont="1" applyBorder="1"/>
    <xf numFmtId="0" fontId="12" fillId="0" borderId="0" xfId="4" applyFont="1"/>
    <xf numFmtId="14" fontId="11" fillId="0" borderId="0" xfId="4" applyNumberFormat="1" applyFont="1"/>
    <xf numFmtId="167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center" vertical="center"/>
    </xf>
    <xf numFmtId="164" fontId="12" fillId="0" borderId="0" xfId="4" applyNumberFormat="1" applyFont="1" applyAlignment="1">
      <alignment horizontal="center" vertical="center"/>
    </xf>
    <xf numFmtId="1" fontId="12" fillId="0" borderId="0" xfId="4" applyNumberFormat="1" applyFont="1" applyAlignment="1">
      <alignment horizontal="center"/>
    </xf>
    <xf numFmtId="168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68" fontId="11" fillId="0" borderId="0" xfId="4" applyNumberFormat="1" applyFont="1" applyAlignment="1">
      <alignment horizontal="right"/>
    </xf>
    <xf numFmtId="1" fontId="11" fillId="0" borderId="9" xfId="4" applyNumberFormat="1" applyFont="1" applyBorder="1" applyAlignment="1">
      <alignment horizontal="center"/>
    </xf>
    <xf numFmtId="168" fontId="11" fillId="0" borderId="9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3" xfId="4" applyNumberFormat="1" applyFont="1" applyBorder="1" applyAlignment="1">
      <alignment horizontal="center"/>
    </xf>
    <xf numFmtId="168" fontId="12" fillId="0" borderId="13" xfId="4" applyNumberFormat="1" applyFont="1" applyBorder="1" applyAlignment="1">
      <alignment horizontal="right"/>
    </xf>
    <xf numFmtId="168" fontId="11" fillId="0" borderId="0" xfId="4" applyNumberFormat="1" applyFont="1"/>
    <xf numFmtId="168" fontId="12" fillId="0" borderId="9" xfId="4" applyNumberFormat="1" applyFont="1" applyBorder="1"/>
    <xf numFmtId="168" fontId="11" fillId="0" borderId="9" xfId="4" applyNumberFormat="1" applyFont="1" applyBorder="1"/>
    <xf numFmtId="168" fontId="12" fillId="0" borderId="0" xfId="4" applyNumberFormat="1" applyFont="1"/>
    <xf numFmtId="0" fontId="13" fillId="0" borderId="0" xfId="4" applyFont="1" applyAlignment="1">
      <alignment horizontal="center" vertical="center" wrapText="1"/>
    </xf>
    <xf numFmtId="0" fontId="11" fillId="0" borderId="8" xfId="4" applyFont="1" applyBorder="1"/>
    <xf numFmtId="0" fontId="11" fillId="0" borderId="9" xfId="4" applyFont="1" applyBorder="1"/>
    <xf numFmtId="0" fontId="11" fillId="0" borderId="10" xfId="4" applyFont="1" applyBorder="1"/>
    <xf numFmtId="0" fontId="12" fillId="0" borderId="6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1" fillId="2" borderId="0" xfId="4" applyFont="1" applyFill="1"/>
    <xf numFmtId="0" fontId="12" fillId="0" borderId="0" xfId="4" applyFont="1" applyAlignment="1">
      <alignment horizontal="center"/>
    </xf>
    <xf numFmtId="1" fontId="12" fillId="0" borderId="0" xfId="5" applyNumberFormat="1" applyFont="1" applyAlignment="1">
      <alignment horizontal="right"/>
    </xf>
    <xf numFmtId="169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69" fontId="11" fillId="0" borderId="0" xfId="6" applyNumberFormat="1" applyFont="1" applyAlignment="1">
      <alignment horizontal="right"/>
    </xf>
    <xf numFmtId="170" fontId="11" fillId="0" borderId="13" xfId="6" applyNumberFormat="1" applyFont="1" applyBorder="1" applyAlignment="1">
      <alignment horizontal="center"/>
    </xf>
    <xf numFmtId="169" fontId="11" fillId="0" borderId="13" xfId="6" applyNumberFormat="1" applyFont="1" applyBorder="1" applyAlignment="1">
      <alignment horizontal="right"/>
    </xf>
  </cellXfs>
  <cellStyles count="7">
    <cellStyle name="Millares 2 2" xfId="6"/>
    <cellStyle name="Millares 3" xfId="5"/>
    <cellStyle name="Moneda" xfId="3" builtinId="4"/>
    <cellStyle name="Normal" xfId="0" builtinId="0"/>
    <cellStyle name="Normal 2" xfId="1"/>
    <cellStyle name="Normal 2 2" xfId="4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6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7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8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9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10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1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1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MIA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31.911710532404" createdVersion="5" refreshedVersion="5" minRefreshableVersion="3" recordCount="25">
  <cacheSource type="worksheet">
    <worksheetSource ref="A2:AT27" sheet="ESTADO DE CADA FACTURA"/>
  </cacheSource>
  <cacheFields count="46">
    <cacheField name="NIT IPS" numFmtId="0">
      <sharedItems containsSemiMixedTypes="0" containsString="0" containsNumber="1" containsInteger="1" minValue="900145767" maxValue="90014576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505" maxValue="87915"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Date="1" containsMixedTypes="1" minDate="2023-03-13T00:00:00" maxDate="2024-10-26T00:00:00"/>
    </cacheField>
    <cacheField name="IPS Fecha radicado" numFmtId="14">
      <sharedItems containsDate="1" containsMixedTypes="1" minDate="2023-03-31T00:00:00" maxDate="2023-11-01T00:00:00"/>
    </cacheField>
    <cacheField name="IPS Valor Factura" numFmtId="166">
      <sharedItems containsSemiMixedTypes="0" containsString="0" containsNumber="1" containsInteger="1" minValue="6000" maxValue="2946536"/>
    </cacheField>
    <cacheField name="IPS Saldo Factura" numFmtId="166">
      <sharedItems containsSemiMixedTypes="0" containsString="0" containsNumber="1" containsInteger="1" minValue="1509" maxValue="2626864"/>
    </cacheField>
    <cacheField name="Tipo de Contrato" numFmtId="0">
      <sharedItems/>
    </cacheField>
    <cacheField name="Sede / Ciudad" numFmtId="0">
      <sharedItems/>
    </cacheField>
    <cacheField name="ESTADO CARTERA ANTERIOR" numFmtId="0">
      <sharedItems/>
    </cacheField>
    <cacheField name="ESTADO EPS 15-03-2025" numFmtId="0">
      <sharedItems count="3">
        <s v="Factura cancelada"/>
        <s v="Factura devuelt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963695"/>
    </cacheField>
    <cacheField name="DOC CONTA" numFmtId="0">
      <sharedItems containsString="0" containsBlank="1" containsNumber="1" containsInteger="1" minValue="1222544121" maxValue="1222544121"/>
    </cacheField>
    <cacheField name="ESTADO BOX" numFmtId="0">
      <sharedItems/>
    </cacheField>
    <cacheField name="FECHA FACT" numFmtId="14">
      <sharedItems containsSemiMixedTypes="0" containsNonDate="0" containsDate="1" containsString="0" minDate="2023-03-13T00:00:00" maxDate="2024-11-03T00:00:00"/>
    </cacheField>
    <cacheField name="FECHA RAD" numFmtId="14">
      <sharedItems containsSemiMixedTypes="0" containsNonDate="0" containsDate="1" containsString="0" minDate="2023-04-13T00:00:00" maxDate="2024-12-05T00:00:00"/>
    </cacheField>
    <cacheField name="FECHA LIQ" numFmtId="14">
      <sharedItems containsNonDate="0" containsDate="1" containsString="0" containsBlank="1" minDate="2023-04-13T00:00:00" maxDate="2024-12-27T00:00:00"/>
    </cacheField>
    <cacheField name="FECHA DEV" numFmtId="14">
      <sharedItems containsNonDate="0" containsDate="1" containsString="0" containsBlank="1" minDate="2023-12-05T00:00:00" maxDate="2024-10-24T00:00:00"/>
    </cacheField>
    <cacheField name="DIAS" numFmtId="0">
      <sharedItems containsSemiMixedTypes="0" containsString="0" containsNumber="1" containsInteger="1" minValue="64" maxValue="687"/>
    </cacheField>
    <cacheField name="EDAD" numFmtId="0">
      <sharedItems/>
    </cacheField>
    <cacheField name="Valor_Glosa y Devolución" numFmtId="164">
      <sharedItems containsSemiMixedTypes="0" containsString="0" containsNumber="1" containsInteger="1" minValue="0" maxValue="294653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2626864"/>
    </cacheField>
    <cacheField name="FACTURA DEVUELTA" numFmtId="164">
      <sharedItems containsSemiMixedTypes="0" containsString="0" containsNumber="1" containsInteger="1" minValue="0" maxValue="1957779"/>
    </cacheField>
    <cacheField name="FACTURA NO RADICADA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963695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280473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9405" maxValue="4800062745"/>
    </cacheField>
    <cacheField name="FECHA COMPENSACION SAP" numFmtId="14">
      <sharedItems containsNonDate="0" containsDate="1" containsString="0" containsBlank="1" minDate="2023-08-31T00:00:00" maxDate="2025-01-30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386616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5">
  <r>
    <n v="900145767"/>
    <s v="E.S.E SUROCCIDENTE"/>
    <s v="FEBA"/>
    <n v="85112"/>
    <s v="FEBA85112"/>
    <s v="900145767_FEBA85112"/>
    <m/>
    <s v=" 2-Nov-2024"/>
    <s v=" 4-Dic-2024"/>
    <n v="82668"/>
    <n v="82668"/>
    <s v="COMFENALC_SUBS "/>
    <s v="BOLIVAR"/>
    <e v="#N/A"/>
    <x v="0"/>
    <n v="0"/>
    <m/>
    <s v="Finalizada"/>
    <d v="2024-11-02T00:00:00"/>
    <d v="2024-12-04T00:00:00"/>
    <d v="2024-12-26T00:00:00"/>
    <m/>
    <n v="64"/>
    <s v="61-90"/>
    <n v="0"/>
    <m/>
    <m/>
    <m/>
    <s v="Exámenes de laboratorio, imágenes y otras ayudas diagnósticas ambulatorias"/>
    <m/>
    <s v="CSS-CL00451"/>
    <n v="82668"/>
    <n v="0"/>
    <n v="0"/>
    <n v="0"/>
    <n v="0"/>
    <n v="0"/>
    <n v="0"/>
    <n v="0"/>
    <n v="0"/>
    <n v="82668"/>
    <n v="0"/>
    <n v="2201583949"/>
    <d v="2025-01-29T00:00:00"/>
    <s v="(en blanco)"/>
    <n v="111280"/>
  </r>
  <r>
    <n v="900145767"/>
    <s v="E.S.E SUROCCIDENTE"/>
    <s v="FEBA"/>
    <n v="85113"/>
    <s v="FEBA85113"/>
    <s v="900145767_FEBA85113"/>
    <m/>
    <s v=" 2-Nov-2024"/>
    <s v=" 4-Dic-2024"/>
    <n v="28612"/>
    <n v="28612"/>
    <s v="COMFENALC_SUBS "/>
    <s v="BOLIVAR"/>
    <e v="#N/A"/>
    <x v="0"/>
    <n v="0"/>
    <m/>
    <s v="Finalizada"/>
    <d v="2024-11-02T00:00:00"/>
    <d v="2024-12-04T00:00:00"/>
    <d v="2024-12-26T00:00:00"/>
    <m/>
    <n v="64"/>
    <s v="61-90"/>
    <n v="0"/>
    <m/>
    <m/>
    <m/>
    <s v="Exámenes de laboratorio, imágenes y otras ayudas diagnósticas ambulatorias"/>
    <m/>
    <s v="CSS-CL00451"/>
    <n v="28612"/>
    <n v="0"/>
    <n v="0"/>
    <n v="0"/>
    <n v="0"/>
    <n v="0"/>
    <n v="0"/>
    <n v="0"/>
    <n v="0"/>
    <n v="28612"/>
    <n v="0"/>
    <n v="2201583949"/>
    <d v="2025-01-29T00:00:00"/>
    <s v="(en blanco)"/>
    <n v="111280"/>
  </r>
  <r>
    <n v="900145767"/>
    <s v="E.S.E SUROCCIDENTE"/>
    <s v="FEBA"/>
    <n v="84919"/>
    <s v="FEBA84919"/>
    <s v="900145767_FEBA84919"/>
    <m/>
    <d v="2024-10-25T00:00:00"/>
    <s v=" 6-Nov-2024"/>
    <n v="37894"/>
    <n v="37894"/>
    <s v="COMFENALC_SUBS "/>
    <s v="BOLIVAR"/>
    <e v="#N/A"/>
    <x v="0"/>
    <n v="0"/>
    <m/>
    <s v="Finalizada"/>
    <d v="2024-10-25T00:00:00"/>
    <d v="2024-11-05T00:00:00"/>
    <d v="2024-11-23T00:00:00"/>
    <m/>
    <n v="97"/>
    <s v="91-180"/>
    <n v="0"/>
    <m/>
    <m/>
    <m/>
    <s v="Consultas ambulatorias"/>
    <m/>
    <s v="URG-2023-257"/>
    <n v="37894"/>
    <n v="0"/>
    <n v="0"/>
    <n v="0"/>
    <n v="0"/>
    <n v="0"/>
    <n v="0"/>
    <n v="0"/>
    <n v="0"/>
    <n v="37894"/>
    <n v="0"/>
    <n v="2201575328"/>
    <d v="2024-12-20T00:00:00"/>
    <s v="(en blanco)"/>
    <n v="66120"/>
  </r>
  <r>
    <n v="900145767"/>
    <s v="E.S.E SUROCCIDENTE"/>
    <s v="FEBA"/>
    <n v="84920"/>
    <s v="FEBA84920"/>
    <s v="900145767_FEBA84920"/>
    <m/>
    <d v="2024-10-25T00:00:00"/>
    <s v=" 6-Nov-2024"/>
    <n v="14306"/>
    <n v="14306"/>
    <s v="COMFENALC_SUBS "/>
    <s v="BOLIVAR"/>
    <e v="#N/A"/>
    <x v="0"/>
    <n v="0"/>
    <m/>
    <s v="Finalizada"/>
    <d v="2024-10-25T00:00:00"/>
    <d v="2024-11-05T00:00:00"/>
    <d v="2024-11-23T00:00:00"/>
    <m/>
    <n v="97"/>
    <s v="91-180"/>
    <n v="0"/>
    <m/>
    <m/>
    <m/>
    <s v="Procedimientos terapéuticos ambulatorios"/>
    <m/>
    <s v="URG-2023-257"/>
    <n v="14306"/>
    <n v="0"/>
    <n v="0"/>
    <n v="0"/>
    <n v="0"/>
    <n v="0"/>
    <n v="0"/>
    <n v="0"/>
    <n v="0"/>
    <n v="14306"/>
    <n v="0"/>
    <n v="2201575328"/>
    <d v="2024-12-20T00:00:00"/>
    <s v="(en blanco)"/>
    <n v="66120"/>
  </r>
  <r>
    <n v="900145767"/>
    <s v="E.S.E SUROCCIDENTE"/>
    <s v="FESL"/>
    <n v="7763"/>
    <s v="FESL7763"/>
    <s v="900145767_FESL7763"/>
    <m/>
    <s v=" 5-Oct-2024"/>
    <s v=" 6-Nov-2024"/>
    <n v="13920"/>
    <n v="13920"/>
    <s v="COMFENALC_SUBS "/>
    <s v="BOLIVAR"/>
    <e v="#N/A"/>
    <x v="0"/>
    <n v="0"/>
    <m/>
    <s v="Finalizada"/>
    <d v="2024-10-05T00:00:00"/>
    <d v="2024-11-05T00:00:00"/>
    <d v="2024-11-23T00:00:00"/>
    <m/>
    <n v="97"/>
    <s v="91-180"/>
    <n v="0"/>
    <m/>
    <m/>
    <m/>
    <s v="Procedimientos terapéuticos ambulatorios"/>
    <m/>
    <s v="URG-2023-257"/>
    <n v="13920"/>
    <n v="0"/>
    <n v="0"/>
    <n v="0"/>
    <n v="0"/>
    <n v="0"/>
    <n v="0"/>
    <n v="0"/>
    <n v="0"/>
    <n v="13920"/>
    <n v="0"/>
    <n v="2201575328"/>
    <d v="2024-12-20T00:00:00"/>
    <s v="(en blanco)"/>
    <n v="66120"/>
  </r>
  <r>
    <n v="900145767"/>
    <s v="E.S.E SUROCCIDENTE"/>
    <s v="FEBO"/>
    <n v="87673"/>
    <s v="FEBO87673"/>
    <s v="900145767_FEBO87673"/>
    <m/>
    <s v=" 7-Mar-2024"/>
    <s v=" 1-Abr-2024"/>
    <n v="55010"/>
    <n v="55010"/>
    <s v="COMFENALC_SUBS "/>
    <s v="BOLIVAR"/>
    <s v="Factura cancelada"/>
    <x v="0"/>
    <n v="0"/>
    <m/>
    <s v="Finalizada"/>
    <d v="2024-03-07T00:00:00"/>
    <d v="2024-04-05T00:00:00"/>
    <d v="2024-04-24T00:00:00"/>
    <m/>
    <n v="310"/>
    <s v="181-360"/>
    <n v="0"/>
    <m/>
    <m/>
    <m/>
    <s v="Consultas ambulatorias"/>
    <m/>
    <s v="CSS-CL00451"/>
    <n v="55010"/>
    <n v="0"/>
    <n v="0"/>
    <n v="0"/>
    <n v="0"/>
    <n v="0"/>
    <n v="0"/>
    <n v="0"/>
    <n v="0"/>
    <n v="55010"/>
    <n v="0"/>
    <n v="2201511300"/>
    <d v="2024-05-29T00:00:00"/>
    <s v="(en blanco)"/>
    <n v="121130"/>
  </r>
  <r>
    <n v="900145767"/>
    <s v="E.S.E SUROCCIDENTE"/>
    <s v="FEBO"/>
    <n v="87674"/>
    <s v="FEBO87674"/>
    <s v="900145767_FEBO87674"/>
    <m/>
    <s v=" 7-Mar-2024"/>
    <s v=" 1-Abr-2024"/>
    <n v="14306"/>
    <n v="14306"/>
    <s v="COMFENALC_SUBS "/>
    <s v="BOLIVAR"/>
    <s v="Factura cancelada"/>
    <x v="0"/>
    <n v="0"/>
    <m/>
    <s v="Finalizada"/>
    <d v="2024-03-07T00:00:00"/>
    <d v="2024-04-02T00:00:00"/>
    <d v="2024-04-24T00:00:00"/>
    <m/>
    <n v="310"/>
    <s v="181-360"/>
    <n v="0"/>
    <m/>
    <m/>
    <m/>
    <s v="Procedimientos terapéuticos ambulatorios"/>
    <m/>
    <s v="CSS-CL00451"/>
    <n v="14306"/>
    <n v="0"/>
    <n v="0"/>
    <n v="0"/>
    <n v="0"/>
    <n v="0"/>
    <n v="0"/>
    <n v="0"/>
    <n v="0"/>
    <n v="14306"/>
    <n v="0"/>
    <n v="2201511300"/>
    <d v="2024-05-29T00:00:00"/>
    <s v="(en blanco)"/>
    <n v="121130"/>
  </r>
  <r>
    <n v="900145767"/>
    <s v="E.S.E SUROCCIDENTE"/>
    <s v="FEBO"/>
    <n v="87915"/>
    <s v="FEBO87915"/>
    <s v="900145767_FEBO87915"/>
    <m/>
    <d v="2024-03-15T00:00:00"/>
    <s v=" 1-Abr-2024"/>
    <n v="37894"/>
    <n v="37894"/>
    <s v="COMFENALC_SUBS "/>
    <s v="BOLIVAR"/>
    <s v="Factura cancelada"/>
    <x v="0"/>
    <n v="0"/>
    <m/>
    <s v="Finalizada"/>
    <d v="2024-03-15T00:00:00"/>
    <d v="2024-04-02T00:00:00"/>
    <d v="2024-04-24T00:00:00"/>
    <m/>
    <n v="310"/>
    <s v="181-360"/>
    <n v="0"/>
    <m/>
    <m/>
    <m/>
    <s v="Consultas ambulatorias"/>
    <m/>
    <s v="CSS-CL00451"/>
    <n v="37894"/>
    <n v="0"/>
    <n v="0"/>
    <n v="0"/>
    <n v="0"/>
    <n v="0"/>
    <n v="0"/>
    <n v="0"/>
    <n v="0"/>
    <n v="37894"/>
    <n v="0"/>
    <n v="2201511300"/>
    <d v="2024-05-29T00:00:00"/>
    <s v="(en blanco)"/>
    <n v="121130"/>
  </r>
  <r>
    <n v="900145767"/>
    <s v="E.S.E SUROCCIDENTE"/>
    <s v="FEME"/>
    <n v="63518"/>
    <s v="FEME63518"/>
    <s v="900145767_FEME63518"/>
    <m/>
    <d v="2023-09-16T00:00:00"/>
    <d v="2023-09-30T00:00:00"/>
    <n v="6960"/>
    <n v="1509"/>
    <s v="COMFENALCO_ESE "/>
    <s v="BOLIVAR"/>
    <s v="Factura cancelada"/>
    <x v="0"/>
    <n v="0"/>
    <m/>
    <s v="Finalizada"/>
    <d v="2023-09-16T00:00:00"/>
    <d v="2023-10-04T00:00:00"/>
    <d v="2023-11-24T00:00:00"/>
    <m/>
    <n v="462"/>
    <s v="Más de 360"/>
    <n v="0"/>
    <m/>
    <m/>
    <m/>
    <s v="Procedimientos terapéuticos ambulatorios"/>
    <m/>
    <s v="URG-2023-257"/>
    <n v="1509"/>
    <n v="0"/>
    <n v="0"/>
    <n v="0"/>
    <n v="0"/>
    <n v="0"/>
    <n v="0"/>
    <n v="0"/>
    <n v="0"/>
    <n v="6960"/>
    <n v="0"/>
    <n v="2201511145"/>
    <d v="2024-05-28T00:00:00"/>
    <s v="(en blanco)"/>
    <n v="774225"/>
  </r>
  <r>
    <n v="900145767"/>
    <s v="E.S.E SUROCCIDENTE"/>
    <s v="FEME"/>
    <n v="64608"/>
    <s v="FEME64608"/>
    <s v="900145767_FEME64608"/>
    <m/>
    <d v="2023-11-14T00:00:00"/>
    <s v=" 4-Dic-2023"/>
    <n v="31707"/>
    <n v="31707"/>
    <s v="COMFENALCO_ESE "/>
    <s v="BOLIVAR"/>
    <s v="Factura cancelada"/>
    <x v="0"/>
    <n v="0"/>
    <m/>
    <s v="Finalizada"/>
    <d v="2023-11-14T00:00:00"/>
    <d v="2023-12-04T00:00:00"/>
    <d v="2024-01-19T00:00:00"/>
    <m/>
    <n v="406"/>
    <s v="Más de 360"/>
    <n v="0"/>
    <m/>
    <m/>
    <m/>
    <s v="Procedimientos terapéuticos ambulatorios"/>
    <m/>
    <s v="CSS-CL00451"/>
    <n v="31707"/>
    <n v="0"/>
    <n v="0"/>
    <n v="0"/>
    <n v="0"/>
    <n v="0"/>
    <n v="0"/>
    <n v="0"/>
    <n v="0"/>
    <n v="31707"/>
    <n v="0"/>
    <n v="2201506779"/>
    <d v="2024-04-29T00:00:00"/>
    <s v="(en blanco)"/>
    <n v="1336209"/>
  </r>
  <r>
    <n v="900145767"/>
    <s v="E.S.E SUROCCIDENTE"/>
    <s v="FEAR"/>
    <n v="82217"/>
    <s v="FEAR82217"/>
    <s v="900145767_FEAR82217"/>
    <m/>
    <d v="2023-09-28T00:00:00"/>
    <d v="2023-09-30T00:00:00"/>
    <n v="6960"/>
    <n v="6960"/>
    <s v="COMFENALC_SUBS "/>
    <s v="BOLIVAR"/>
    <s v="Factura cancelada"/>
    <x v="0"/>
    <n v="0"/>
    <m/>
    <s v="Finalizada"/>
    <d v="2023-09-28T00:00:00"/>
    <d v="2023-10-03T00:00:00"/>
    <d v="2023-11-24T00:00:00"/>
    <m/>
    <n v="462"/>
    <s v="Más de 360"/>
    <n v="0"/>
    <m/>
    <m/>
    <m/>
    <s v="Procedimientos terapéuticos ambulatorios"/>
    <m/>
    <s v="URG-2023-257"/>
    <n v="6960"/>
    <n v="0"/>
    <n v="0"/>
    <n v="0"/>
    <n v="0"/>
    <n v="0"/>
    <n v="0"/>
    <n v="0"/>
    <n v="0"/>
    <n v="6960"/>
    <n v="0"/>
    <n v="4800062745"/>
    <d v="2024-02-19T00:00:00"/>
    <s v="PAGO DIRECTO REGIMEN SUBSIDIADO ENERO 2024"/>
    <n v="3866162"/>
  </r>
  <r>
    <n v="900145767"/>
    <s v="E.S.E SUROCCIDENTE"/>
    <s v="FEAR"/>
    <n v="82654"/>
    <s v="FEAR82654"/>
    <s v="900145767_FEAR82654"/>
    <m/>
    <d v="2023-10-27T00:00:00"/>
    <d v="2023-10-31T00:00:00"/>
    <n v="2804730"/>
    <n v="2626864"/>
    <s v="COMFENALC_SUBS "/>
    <s v="BOLIVAR"/>
    <s v="Factura cancelada"/>
    <x v="0"/>
    <n v="0"/>
    <m/>
    <s v="Finalizada"/>
    <d v="2023-10-27T00:00:00"/>
    <d v="2023-11-03T00:00:00"/>
    <d v="2023-12-30T00:00:00"/>
    <m/>
    <n v="426"/>
    <s v="Más de 360"/>
    <n v="0"/>
    <m/>
    <m/>
    <m/>
    <s v="Atención inicial de urgencias"/>
    <m/>
    <s v="URG-2023-257"/>
    <n v="2626864"/>
    <n v="0"/>
    <n v="0"/>
    <n v="0"/>
    <n v="0"/>
    <n v="0"/>
    <n v="0"/>
    <n v="0"/>
    <n v="0"/>
    <n v="2804730"/>
    <n v="0"/>
    <n v="4800062745"/>
    <d v="2024-02-19T00:00:00"/>
    <s v="PAGO DIRECTO REGIMEN SUBSIDIADO ENERO 2024"/>
    <n v="3866162"/>
  </r>
  <r>
    <n v="900145767"/>
    <s v="E.S.E SUROCCIDENTE"/>
    <s v="FEME"/>
    <n v="59617"/>
    <s v="FEME59617"/>
    <s v="900145767_FEME59617"/>
    <m/>
    <d v="2023-03-13T00:00:00"/>
    <d v="2023-03-31T00:00:00"/>
    <n v="6000"/>
    <n v="2165"/>
    <s v="COMFENALCO_ESE "/>
    <s v="BOLIVAR"/>
    <s v="Factura cancelada"/>
    <x v="0"/>
    <n v="0"/>
    <m/>
    <s v="Finalizada"/>
    <d v="2023-03-13T00:00:00"/>
    <d v="2023-04-13T00:00:00"/>
    <d v="2023-04-13T00:00:00"/>
    <m/>
    <n v="687"/>
    <s v="Más de 360"/>
    <n v="0"/>
    <m/>
    <m/>
    <m/>
    <m/>
    <m/>
    <s v="MIG-900145767"/>
    <n v="2165"/>
    <n v="0"/>
    <n v="0"/>
    <n v="0"/>
    <n v="0"/>
    <n v="0"/>
    <n v="0"/>
    <n v="0"/>
    <n v="0"/>
    <n v="6000"/>
    <n v="0"/>
    <n v="2201429405"/>
    <d v="2023-08-31T00:00:00"/>
    <s v="(en blanco)"/>
    <n v="2468037"/>
  </r>
  <r>
    <n v="900145767"/>
    <s v="E.S.E SUROCCIDENTE"/>
    <s v="FEAR"/>
    <n v="82218"/>
    <s v="FEAR82218"/>
    <s v="900145767_FEAR82218"/>
    <m/>
    <d v="2023-09-28T00:00:00"/>
    <d v="2023-09-30T00:00:00"/>
    <n v="2946536"/>
    <n v="1957779"/>
    <s v="COMFENALCO_ESE "/>
    <s v="BOLIVAR"/>
    <s v="Factura devuelta"/>
    <x v="1"/>
    <n v="0"/>
    <m/>
    <s v="Devuelta"/>
    <d v="2023-09-28T00:00:00"/>
    <d v="2023-10-04T00:00:00"/>
    <m/>
    <d v="2023-12-05T00:00:00"/>
    <n v="451"/>
    <s v="Más de 360"/>
    <n v="2946536"/>
    <s v="DEVOLUCION"/>
    <s v="AUT: SE REALIZA DEVOLUCIÓN DE FACTURA CON SOPORTES COMPLETOS, FACTURA NO CUENTA CON AUTORIZACIÓN PARA LOS SERVICIOS PRESTADOS, FAVOR COMUNICARSE CON EL ÁREA ENCARGADA. LUIS ERNESTO GUERRERO GALEANO"/>
    <s v="AUTORIZACION"/>
    <s v="Atención inicial de urgencias"/>
    <s v="Urgencias"/>
    <m/>
    <n v="0"/>
    <n v="1957779"/>
    <n v="0"/>
    <n v="0"/>
    <n v="0"/>
    <n v="0"/>
    <n v="0"/>
    <n v="0"/>
    <n v="0"/>
    <n v="0"/>
    <n v="0"/>
    <m/>
    <m/>
    <m/>
    <n v="0"/>
  </r>
  <r>
    <n v="900145767"/>
    <s v="E.S.E SUROCCIDENTE"/>
    <s v="FEBO"/>
    <n v="84883"/>
    <s v="FEBO84883"/>
    <s v="900145767_FEBO84883"/>
    <m/>
    <d v="2023-11-23T00:00:00"/>
    <s v=" 4-Dic-2023"/>
    <n v="37894"/>
    <n v="37894"/>
    <s v="COMFENALC_SUBS "/>
    <s v="BOLIVAR"/>
    <s v="Factura devuelta"/>
    <x v="1"/>
    <n v="0"/>
    <m/>
    <s v="Devuelta"/>
    <d v="2023-11-23T00:00:00"/>
    <d v="2023-12-04T00:00:00"/>
    <m/>
    <d v="2024-01-19T00:00:00"/>
    <n v="406"/>
    <s v="Más de 360"/>
    <n v="37894"/>
    <s v="DEVOLUCION"/>
    <s v="Se realiza devolucion de la factura, al validar informacion no se evidencia autorizacion para el servicio facturado, por favor validar con el area encargada."/>
    <s v="AUTORIZACION"/>
    <s v="Consultas ambulatorias"/>
    <s v="Ambulatorio"/>
    <m/>
    <n v="0"/>
    <n v="37894"/>
    <n v="0"/>
    <n v="0"/>
    <n v="0"/>
    <n v="0"/>
    <n v="0"/>
    <n v="0"/>
    <n v="0"/>
    <n v="0"/>
    <n v="0"/>
    <m/>
    <m/>
    <m/>
    <n v="0"/>
  </r>
  <r>
    <n v="900145767"/>
    <s v="E.S.E SUROCCIDENTE"/>
    <s v="FESL"/>
    <n v="7505"/>
    <s v="FESL7505"/>
    <s v="900145767_FESL7505"/>
    <m/>
    <d v="2024-02-29T00:00:00"/>
    <s v=" 4-Mar-2024"/>
    <n v="37894"/>
    <n v="37894"/>
    <s v="COMFENALC_SUBS "/>
    <s v="BOLIVAR"/>
    <s v="Factura devuelta"/>
    <x v="1"/>
    <n v="0"/>
    <m/>
    <s v="Devuelta"/>
    <d v="2024-02-29T00:00:00"/>
    <d v="2024-05-02T00:00:00"/>
    <m/>
    <d v="2024-05-02T00:00:00"/>
    <n v="302"/>
    <s v="181-360"/>
    <n v="37894"/>
    <s v="DEVOLUCION"/>
    <s v="Se realiza devolucion de la factura, al validar informacion no se evidencia autorizacion para el servicio facturado, por favor validar con el area encargada."/>
    <s v="AUTORIZACION"/>
    <s v="Consultas ambulatorias"/>
    <s v="Ambulatorio"/>
    <m/>
    <n v="0"/>
    <n v="37894"/>
    <n v="0"/>
    <n v="0"/>
    <n v="0"/>
    <n v="0"/>
    <n v="0"/>
    <n v="0"/>
    <n v="0"/>
    <n v="0"/>
    <n v="0"/>
    <m/>
    <m/>
    <m/>
    <n v="0"/>
  </r>
  <r>
    <n v="900145767"/>
    <s v="E.S.E SUROCCIDENTE"/>
    <s v="FEME"/>
    <n v="68240"/>
    <s v="FEME68240"/>
    <s v="900145767_FEME68240"/>
    <m/>
    <d v="2024-06-22T00:00:00"/>
    <s v=" 5-Jul-2024"/>
    <n v="6960"/>
    <n v="6960"/>
    <s v="COMFENALCO_ESE "/>
    <s v="BOLIVAR"/>
    <s v="Factura devuelta"/>
    <x v="1"/>
    <n v="0"/>
    <m/>
    <s v="Devuelta"/>
    <d v="2024-06-22T00:00:00"/>
    <d v="2024-07-04T00:00:00"/>
    <m/>
    <d v="2024-07-09T00:00:00"/>
    <n v="234"/>
    <s v="181-360"/>
    <n v="6960"/>
    <s v="DEVOLUCION"/>
    <s v="Se realiza devolucion de la factura, no se evidencian soportes que justifiquen la aplicacion de la vacuna facturada (VACUNA CONTRA INFLUENZA VEJEZ) no se evidencia soportes de evolucion y aplicacion, por favor adjuntar soportes completos."/>
    <s v="SOPORTE"/>
    <s v="Procedimientos terapéuticos ambulatorios"/>
    <s v="Ambulatorio"/>
    <m/>
    <n v="0"/>
    <n v="6960"/>
    <n v="0"/>
    <n v="0"/>
    <n v="0"/>
    <n v="0"/>
    <n v="0"/>
    <n v="0"/>
    <n v="0"/>
    <n v="0"/>
    <n v="0"/>
    <m/>
    <m/>
    <m/>
    <n v="0"/>
  </r>
  <r>
    <n v="900145767"/>
    <s v="E.S.E SUROCCIDENTE"/>
    <s v="FEBA"/>
    <n v="82803"/>
    <s v="FEBA82803"/>
    <s v="900145767_FEBA82803"/>
    <m/>
    <d v="2024-05-30T00:00:00"/>
    <s v=" 5-Jun-2024"/>
    <n v="1052753"/>
    <n v="1052753"/>
    <s v="COMFENALCO_ESE "/>
    <s v="BOLIVAR"/>
    <s v="Factura devuelta"/>
    <x v="1"/>
    <n v="0"/>
    <m/>
    <s v="Devuelta"/>
    <d v="2024-05-30T00:00:00"/>
    <d v="2024-06-04T00:00:00"/>
    <m/>
    <d v="2024-06-25T00:00:00"/>
    <n v="248"/>
    <s v="181-360"/>
    <n v="1052753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Atención inicial de urgencias"/>
    <s v="Urgencias"/>
    <m/>
    <n v="0"/>
    <n v="1052753"/>
    <n v="0"/>
    <n v="0"/>
    <n v="0"/>
    <n v="0"/>
    <n v="0"/>
    <n v="0"/>
    <n v="0"/>
    <n v="0"/>
    <n v="0"/>
    <m/>
    <m/>
    <m/>
    <n v="0"/>
  </r>
  <r>
    <n v="900145767"/>
    <s v="E.S.E SUROCCIDENTE"/>
    <s v="FEBA"/>
    <n v="83930"/>
    <s v="FEBA83930"/>
    <s v="900145767_FEBA83930"/>
    <m/>
    <d v="2024-08-19T00:00:00"/>
    <s v=" 5-Sep-2024"/>
    <n v="76174"/>
    <n v="76174"/>
    <s v="COMFENALC_SUBS "/>
    <s v="BOLIVAR"/>
    <s v="Factura devuelta"/>
    <x v="1"/>
    <n v="0"/>
    <m/>
    <s v="Devuelta"/>
    <d v="2024-08-19T00:00:00"/>
    <d v="2024-09-04T00:00:00"/>
    <m/>
    <d v="2024-09-28T00:00:00"/>
    <n v="153"/>
    <s v="91-180"/>
    <n v="76174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"/>
    <s v="AUTORIZACION"/>
    <s v="Atención inicial de urgencias"/>
    <s v="Urgencias"/>
    <m/>
    <n v="0"/>
    <n v="76174"/>
    <n v="0"/>
    <n v="0"/>
    <n v="0"/>
    <n v="0"/>
    <n v="0"/>
    <n v="0"/>
    <n v="0"/>
    <n v="0"/>
    <n v="0"/>
    <m/>
    <m/>
    <m/>
    <n v="0"/>
  </r>
  <r>
    <n v="900145767"/>
    <s v="E.S.E SUROCCIDENTE"/>
    <s v="FESL"/>
    <n v="7559"/>
    <s v="FESL7559"/>
    <s v="900145767_FESL7559"/>
    <m/>
    <s v=" 2-Abr-2024"/>
    <s v=" 6-May-2024"/>
    <n v="331774"/>
    <n v="331774"/>
    <s v="COMFENALC_SUBS "/>
    <s v="BOLIVAR"/>
    <s v="Factura devuelta"/>
    <x v="1"/>
    <n v="0"/>
    <m/>
    <s v="Devuelta"/>
    <d v="2024-04-02T00:00:00"/>
    <d v="2024-05-06T00:00:00"/>
    <m/>
    <d v="2024-05-20T00:00:00"/>
    <n v="284"/>
    <s v="181-360"/>
    <n v="331774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Atención inicial de urgencias"/>
    <s v="Urgencias"/>
    <m/>
    <n v="0"/>
    <n v="331774"/>
    <n v="0"/>
    <n v="0"/>
    <n v="0"/>
    <n v="0"/>
    <n v="0"/>
    <n v="0"/>
    <n v="0"/>
    <n v="0"/>
    <n v="0"/>
    <m/>
    <m/>
    <m/>
    <n v="0"/>
  </r>
  <r>
    <n v="900145767"/>
    <s v="E.S.E SUROCCIDENTE"/>
    <s v="FEBA"/>
    <n v="84471"/>
    <s v="FEBA84471"/>
    <s v="900145767_FEBA84471"/>
    <m/>
    <d v="2024-09-26T00:00:00"/>
    <s v=" 8-Oct-2024"/>
    <n v="27556"/>
    <n v="27556"/>
    <s v="COMFENALC_SUBS "/>
    <s v="BOLIVAR"/>
    <s v="Factura devuelta"/>
    <x v="1"/>
    <n v="0"/>
    <m/>
    <s v="Devuelta"/>
    <d v="2024-09-26T00:00:00"/>
    <d v="2024-10-09T00:00:00"/>
    <m/>
    <d v="2024-10-23T00:00:00"/>
    <n v="128"/>
    <s v="91-180"/>
    <n v="27556"/>
    <s v="DEVOLUCION"/>
    <s v="Se realiza devolucion de la factura, no cuenta con autorizacion para los servicios facturados por favor validar con el area encargada."/>
    <s v="AUTORIZACION"/>
    <s v="Exámenes de laboratorio, imágenes y otras ayudas diagnósticas ambulatorias"/>
    <s v="Ambulatorio"/>
    <m/>
    <n v="0"/>
    <n v="27556"/>
    <n v="0"/>
    <n v="0"/>
    <n v="0"/>
    <n v="0"/>
    <n v="0"/>
    <n v="0"/>
    <n v="0"/>
    <n v="0"/>
    <n v="0"/>
    <m/>
    <m/>
    <m/>
    <n v="0"/>
  </r>
  <r>
    <n v="900145767"/>
    <s v="E.S.E SUROCCIDENTE"/>
    <s v="FEBA"/>
    <n v="84478"/>
    <s v="FEBA84478"/>
    <s v="900145767_FEBA84478"/>
    <m/>
    <d v="2024-09-26T00:00:00"/>
    <s v=" 8-Oct-2024"/>
    <n v="37894"/>
    <n v="37894"/>
    <s v="COMFENALC_SUBS "/>
    <s v="BOLIVAR"/>
    <s v="Factura devuelta"/>
    <x v="1"/>
    <n v="0"/>
    <m/>
    <s v="Devuelta"/>
    <d v="2024-09-26T00:00:00"/>
    <d v="2024-10-09T00:00:00"/>
    <m/>
    <d v="2024-10-23T00:00:00"/>
    <n v="128"/>
    <s v="91-180"/>
    <n v="37894"/>
    <s v="DEVOLUCION"/>
    <s v="Se realiza devolucion de la factura, no cuenta con autorizacion para los servicios facturados por favor validar con el area encargada."/>
    <s v="AUTORIZACION"/>
    <s v="Consultas ambulatorias"/>
    <s v="Ambulatorio"/>
    <m/>
    <n v="0"/>
    <n v="37894"/>
    <n v="0"/>
    <n v="0"/>
    <n v="0"/>
    <n v="0"/>
    <n v="0"/>
    <n v="0"/>
    <n v="0"/>
    <n v="0"/>
    <n v="0"/>
    <m/>
    <m/>
    <m/>
    <n v="0"/>
  </r>
  <r>
    <n v="900145767"/>
    <s v="E.S.E SUROCCIDENTE"/>
    <s v="FEBA"/>
    <n v="84479"/>
    <s v="FEBA84479"/>
    <s v="900145767_FEBA84479"/>
    <m/>
    <d v="2024-09-26T00:00:00"/>
    <s v=" 8-Oct-2024"/>
    <n v="14306"/>
    <n v="14306"/>
    <s v="COMFENALC_SUBS "/>
    <s v="BOLIVAR"/>
    <s v="Factura devuelta"/>
    <x v="1"/>
    <n v="0"/>
    <m/>
    <s v="Devuelta"/>
    <d v="2024-09-26T00:00:00"/>
    <d v="2024-10-09T00:00:00"/>
    <m/>
    <d v="2024-10-23T00:00:00"/>
    <n v="128"/>
    <s v="91-180"/>
    <n v="14306"/>
    <s v="DEVOLUCION"/>
    <s v="Se realiza devolucion de la factura, no cuenta con autorizacion para los servicios facturados por favor validar con el area encargada. Se validan correos donde e identifica que el servicios solicitado a la cap es por un traslado en ambulancia. No coincide con el servicio facturado."/>
    <s v="AUTORIZACION"/>
    <s v="Procedimientos terapéuticos ambulatorios"/>
    <s v="Ambulatorio"/>
    <m/>
    <n v="0"/>
    <n v="14306"/>
    <n v="0"/>
    <n v="0"/>
    <n v="0"/>
    <n v="0"/>
    <n v="0"/>
    <n v="0"/>
    <n v="0"/>
    <n v="0"/>
    <n v="0"/>
    <m/>
    <m/>
    <m/>
    <n v="0"/>
  </r>
  <r>
    <n v="900145767"/>
    <s v="E.S.E SUROCCIDENTE"/>
    <s v="FEME"/>
    <n v="69830"/>
    <s v="FEME69830"/>
    <s v="900145767_FEME69830"/>
    <m/>
    <d v="2024-09-10T00:00:00"/>
    <s v=" 8-Oct-2024"/>
    <n v="315030"/>
    <n v="315030"/>
    <s v="COMFENALCO_ESE "/>
    <s v="BOLIVAR"/>
    <s v="Factura devuelta"/>
    <x v="1"/>
    <n v="0"/>
    <m/>
    <s v="Devuelta"/>
    <d v="2024-09-10T00:00:00"/>
    <d v="2024-10-09T00:00:00"/>
    <m/>
    <d v="2024-10-23T00:00:00"/>
    <n v="128"/>
    <s v="91-180"/>
    <n v="315030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"/>
    <s v="AUTORIZACION"/>
    <s v="Atención inicial de urgencias"/>
    <s v="Urgencias"/>
    <m/>
    <n v="0"/>
    <n v="315030"/>
    <n v="0"/>
    <n v="0"/>
    <n v="0"/>
    <n v="0"/>
    <n v="0"/>
    <n v="0"/>
    <n v="0"/>
    <n v="0"/>
    <n v="0"/>
    <m/>
    <m/>
    <m/>
    <n v="0"/>
  </r>
  <r>
    <n v="900145767"/>
    <s v="E.S.E SUROCCIDENTE"/>
    <s v="FEME"/>
    <n v="69510"/>
    <s v="FEME69510"/>
    <s v="900145767_FEME69510"/>
    <m/>
    <d v="2024-08-29T00:00:00"/>
    <s v=" 5-Sep-2024"/>
    <n v="963695"/>
    <n v="963695"/>
    <s v="COMFENALCO_ESE "/>
    <s v="BOLIVAR"/>
    <s v="Factura pendiente en programacion de pago"/>
    <x v="2"/>
    <n v="963695"/>
    <n v="1222544121"/>
    <s v="Finalizada"/>
    <d v="2024-08-29T00:00:00"/>
    <d v="2024-09-04T00:00:00"/>
    <d v="2024-09-30T00:00:00"/>
    <m/>
    <n v="151"/>
    <s v="91-180"/>
    <n v="0"/>
    <m/>
    <m/>
    <m/>
    <s v="Atención inicial de urgencias"/>
    <m/>
    <s v="COT-2023-190"/>
    <n v="0"/>
    <n v="0"/>
    <n v="0"/>
    <n v="0"/>
    <n v="0"/>
    <n v="0"/>
    <n v="963695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4" cacheId="13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46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dataField="1"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3">
        <item x="0"/>
        <item x="1"/>
        <item x="2"/>
      </items>
    </pivotField>
    <pivotField compact="0" numFmtId="164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showGridLines="0" zoomScale="120" zoomScaleNormal="120" workbookViewId="0">
      <selection activeCell="G1" sqref="G1"/>
    </sheetView>
  </sheetViews>
  <sheetFormatPr baseColWidth="10" defaultRowHeight="14.5" x14ac:dyDescent="0.35"/>
  <cols>
    <col min="2" max="2" width="15" bestFit="1" customWidth="1"/>
    <col min="3" max="3" width="9" customWidth="1"/>
    <col min="4" max="4" width="8.81640625" customWidth="1"/>
    <col min="5" max="5" width="10.1796875" customWidth="1"/>
    <col min="6" max="6" width="10.4531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5">
        <v>900145767</v>
      </c>
      <c r="B2" s="5" t="s">
        <v>11</v>
      </c>
      <c r="C2" s="5" t="s">
        <v>13</v>
      </c>
      <c r="D2" s="5">
        <v>59617</v>
      </c>
      <c r="E2" s="5" t="s">
        <v>17</v>
      </c>
      <c r="F2" s="7" t="s">
        <v>26</v>
      </c>
      <c r="G2" s="6">
        <v>6000</v>
      </c>
      <c r="H2" s="6">
        <v>2165</v>
      </c>
      <c r="I2" s="5" t="s">
        <v>25</v>
      </c>
      <c r="J2" s="5" t="s">
        <v>51</v>
      </c>
      <c r="K2" s="4"/>
    </row>
    <row r="3" spans="1:11" x14ac:dyDescent="0.35">
      <c r="A3" s="5">
        <v>900145767</v>
      </c>
      <c r="B3" s="5" t="s">
        <v>11</v>
      </c>
      <c r="C3" s="5" t="s">
        <v>12</v>
      </c>
      <c r="D3" s="5">
        <v>82217</v>
      </c>
      <c r="E3" s="5" t="s">
        <v>18</v>
      </c>
      <c r="F3" s="7" t="s">
        <v>27</v>
      </c>
      <c r="G3" s="6">
        <v>6960</v>
      </c>
      <c r="H3" s="6">
        <v>6960</v>
      </c>
      <c r="I3" s="5" t="s">
        <v>24</v>
      </c>
      <c r="J3" s="5" t="s">
        <v>51</v>
      </c>
      <c r="K3" s="4"/>
    </row>
    <row r="4" spans="1:11" x14ac:dyDescent="0.35">
      <c r="A4" s="5">
        <v>900145768</v>
      </c>
      <c r="B4" s="5" t="s">
        <v>11</v>
      </c>
      <c r="C4" s="5" t="s">
        <v>12</v>
      </c>
      <c r="D4" s="5">
        <v>82218</v>
      </c>
      <c r="E4" s="5" t="s">
        <v>18</v>
      </c>
      <c r="F4" s="7" t="s">
        <v>27</v>
      </c>
      <c r="G4" s="6">
        <v>2946536</v>
      </c>
      <c r="H4" s="6">
        <v>1957779</v>
      </c>
      <c r="I4" s="5" t="s">
        <v>25</v>
      </c>
      <c r="J4" s="5" t="s">
        <v>51</v>
      </c>
      <c r="K4" s="4"/>
    </row>
    <row r="5" spans="1:11" x14ac:dyDescent="0.35">
      <c r="A5" s="5">
        <v>900145769</v>
      </c>
      <c r="B5" s="5" t="s">
        <v>11</v>
      </c>
      <c r="C5" s="5" t="s">
        <v>13</v>
      </c>
      <c r="D5" s="5">
        <v>63518</v>
      </c>
      <c r="E5" s="5" t="s">
        <v>19</v>
      </c>
      <c r="F5" s="7" t="s">
        <v>27</v>
      </c>
      <c r="G5" s="6">
        <v>6960</v>
      </c>
      <c r="H5" s="6">
        <v>1509</v>
      </c>
      <c r="I5" s="5" t="s">
        <v>25</v>
      </c>
      <c r="J5" s="5" t="s">
        <v>51</v>
      </c>
      <c r="K5" s="4"/>
    </row>
    <row r="6" spans="1:11" x14ac:dyDescent="0.35">
      <c r="A6" s="5">
        <v>900145770</v>
      </c>
      <c r="B6" s="5" t="s">
        <v>11</v>
      </c>
      <c r="C6" s="5" t="s">
        <v>12</v>
      </c>
      <c r="D6" s="5">
        <v>82654</v>
      </c>
      <c r="E6" s="5" t="s">
        <v>20</v>
      </c>
      <c r="F6" s="7" t="s">
        <v>28</v>
      </c>
      <c r="G6" s="6">
        <v>2804730</v>
      </c>
      <c r="H6" s="6">
        <v>2626864</v>
      </c>
      <c r="I6" s="5" t="s">
        <v>24</v>
      </c>
      <c r="J6" s="5" t="s">
        <v>51</v>
      </c>
      <c r="K6" s="1"/>
    </row>
    <row r="7" spans="1:11" x14ac:dyDescent="0.35">
      <c r="A7" s="5">
        <v>900145771</v>
      </c>
      <c r="B7" s="5" t="s">
        <v>11</v>
      </c>
      <c r="C7" s="5" t="s">
        <v>15</v>
      </c>
      <c r="D7" s="5">
        <v>84883</v>
      </c>
      <c r="E7" s="5" t="s">
        <v>21</v>
      </c>
      <c r="F7" s="7" t="s">
        <v>23</v>
      </c>
      <c r="G7" s="6">
        <v>37894</v>
      </c>
      <c r="H7" s="6">
        <v>37894</v>
      </c>
      <c r="I7" s="5" t="s">
        <v>24</v>
      </c>
      <c r="J7" s="5" t="s">
        <v>51</v>
      </c>
      <c r="K7" s="1"/>
    </row>
    <row r="8" spans="1:11" x14ac:dyDescent="0.35">
      <c r="A8" s="5">
        <v>900145772</v>
      </c>
      <c r="B8" s="5" t="s">
        <v>11</v>
      </c>
      <c r="C8" s="5" t="s">
        <v>13</v>
      </c>
      <c r="D8" s="5">
        <v>64608</v>
      </c>
      <c r="E8" s="5" t="s">
        <v>22</v>
      </c>
      <c r="F8" s="7" t="s">
        <v>23</v>
      </c>
      <c r="G8" s="6">
        <v>31707</v>
      </c>
      <c r="H8" s="6">
        <v>31707</v>
      </c>
      <c r="I8" s="5" t="s">
        <v>25</v>
      </c>
      <c r="J8" s="5" t="s">
        <v>51</v>
      </c>
      <c r="K8" s="1"/>
    </row>
    <row r="9" spans="1:11" x14ac:dyDescent="0.35">
      <c r="A9" s="5">
        <v>900145773</v>
      </c>
      <c r="B9" s="5" t="s">
        <v>11</v>
      </c>
      <c r="C9" s="5" t="s">
        <v>16</v>
      </c>
      <c r="D9" s="5">
        <v>7505</v>
      </c>
      <c r="E9" s="5" t="s">
        <v>29</v>
      </c>
      <c r="F9" s="7" t="s">
        <v>30</v>
      </c>
      <c r="G9" s="6">
        <v>37894</v>
      </c>
      <c r="H9" s="6">
        <v>37894</v>
      </c>
      <c r="I9" s="5" t="s">
        <v>24</v>
      </c>
      <c r="J9" s="5" t="s">
        <v>51</v>
      </c>
      <c r="K9" s="1"/>
    </row>
    <row r="10" spans="1:11" x14ac:dyDescent="0.35">
      <c r="A10" s="5">
        <v>900145774</v>
      </c>
      <c r="B10" s="5" t="s">
        <v>11</v>
      </c>
      <c r="C10" s="5" t="s">
        <v>15</v>
      </c>
      <c r="D10" s="5">
        <v>87673</v>
      </c>
      <c r="E10" s="5" t="s">
        <v>31</v>
      </c>
      <c r="F10" s="7" t="s">
        <v>32</v>
      </c>
      <c r="G10" s="6">
        <v>55010</v>
      </c>
      <c r="H10" s="6">
        <v>55010</v>
      </c>
      <c r="I10" s="5" t="s">
        <v>24</v>
      </c>
      <c r="J10" s="5" t="s">
        <v>51</v>
      </c>
      <c r="K10" s="1"/>
    </row>
    <row r="11" spans="1:11" x14ac:dyDescent="0.35">
      <c r="A11" s="5">
        <v>900145775</v>
      </c>
      <c r="B11" s="5" t="s">
        <v>11</v>
      </c>
      <c r="C11" s="5" t="s">
        <v>15</v>
      </c>
      <c r="D11" s="5">
        <v>87674</v>
      </c>
      <c r="E11" s="5" t="s">
        <v>31</v>
      </c>
      <c r="F11" s="7" t="s">
        <v>32</v>
      </c>
      <c r="G11" s="6">
        <v>14306</v>
      </c>
      <c r="H11" s="6">
        <v>14306</v>
      </c>
      <c r="I11" s="5" t="s">
        <v>24</v>
      </c>
      <c r="J11" s="5" t="s">
        <v>51</v>
      </c>
      <c r="K11" s="1"/>
    </row>
    <row r="12" spans="1:11" x14ac:dyDescent="0.35">
      <c r="A12" s="5">
        <v>900145776</v>
      </c>
      <c r="B12" s="5" t="s">
        <v>11</v>
      </c>
      <c r="C12" s="5" t="s">
        <v>15</v>
      </c>
      <c r="D12" s="5">
        <v>87915</v>
      </c>
      <c r="E12" s="5" t="s">
        <v>33</v>
      </c>
      <c r="F12" s="7" t="s">
        <v>32</v>
      </c>
      <c r="G12" s="6">
        <v>37894</v>
      </c>
      <c r="H12" s="6">
        <v>37894</v>
      </c>
      <c r="I12" s="5" t="s">
        <v>24</v>
      </c>
      <c r="J12" s="5" t="s">
        <v>51</v>
      </c>
      <c r="K12" s="1"/>
    </row>
    <row r="13" spans="1:11" x14ac:dyDescent="0.35">
      <c r="A13" s="5">
        <v>900145777</v>
      </c>
      <c r="B13" s="5" t="s">
        <v>11</v>
      </c>
      <c r="C13" s="5" t="s">
        <v>16</v>
      </c>
      <c r="D13" s="5">
        <v>7559</v>
      </c>
      <c r="E13" s="5" t="s">
        <v>34</v>
      </c>
      <c r="F13" s="7" t="s">
        <v>35</v>
      </c>
      <c r="G13" s="6">
        <v>331774</v>
      </c>
      <c r="H13" s="6">
        <v>331774</v>
      </c>
      <c r="I13" s="5" t="s">
        <v>24</v>
      </c>
      <c r="J13" s="5" t="s">
        <v>51</v>
      </c>
      <c r="K13" s="1"/>
    </row>
    <row r="14" spans="1:11" x14ac:dyDescent="0.35">
      <c r="A14" s="5">
        <v>900145778</v>
      </c>
      <c r="B14" s="5" t="s">
        <v>11</v>
      </c>
      <c r="C14" s="5" t="s">
        <v>14</v>
      </c>
      <c r="D14" s="5">
        <v>82803</v>
      </c>
      <c r="E14" s="5" t="s">
        <v>36</v>
      </c>
      <c r="F14" s="7" t="s">
        <v>37</v>
      </c>
      <c r="G14" s="6">
        <v>1052753</v>
      </c>
      <c r="H14" s="6">
        <v>1052753</v>
      </c>
      <c r="I14" s="5" t="s">
        <v>25</v>
      </c>
      <c r="J14" s="5" t="s">
        <v>51</v>
      </c>
      <c r="K14" s="1"/>
    </row>
    <row r="15" spans="1:11" x14ac:dyDescent="0.35">
      <c r="A15" s="5">
        <v>900145779</v>
      </c>
      <c r="B15" s="5" t="s">
        <v>11</v>
      </c>
      <c r="C15" s="5" t="s">
        <v>13</v>
      </c>
      <c r="D15" s="5">
        <v>68240</v>
      </c>
      <c r="E15" s="5" t="s">
        <v>38</v>
      </c>
      <c r="F15" s="7" t="s">
        <v>39</v>
      </c>
      <c r="G15" s="6">
        <v>6960</v>
      </c>
      <c r="H15" s="6">
        <v>6960</v>
      </c>
      <c r="I15" s="5" t="s">
        <v>25</v>
      </c>
      <c r="J15" s="5" t="s">
        <v>51</v>
      </c>
      <c r="K15" s="1"/>
    </row>
    <row r="16" spans="1:11" x14ac:dyDescent="0.35">
      <c r="A16" s="5">
        <v>900145780</v>
      </c>
      <c r="B16" s="5" t="s">
        <v>11</v>
      </c>
      <c r="C16" s="5" t="s">
        <v>14</v>
      </c>
      <c r="D16" s="5">
        <v>83930</v>
      </c>
      <c r="E16" s="5" t="s">
        <v>40</v>
      </c>
      <c r="F16" s="7" t="s">
        <v>41</v>
      </c>
      <c r="G16" s="6">
        <v>76174</v>
      </c>
      <c r="H16" s="6">
        <v>76174</v>
      </c>
      <c r="I16" s="5" t="s">
        <v>24</v>
      </c>
      <c r="J16" s="5" t="s">
        <v>51</v>
      </c>
      <c r="K16" s="1"/>
    </row>
    <row r="17" spans="1:11" x14ac:dyDescent="0.35">
      <c r="A17" s="5">
        <v>900145781</v>
      </c>
      <c r="B17" s="5" t="s">
        <v>11</v>
      </c>
      <c r="C17" s="5" t="s">
        <v>13</v>
      </c>
      <c r="D17" s="5">
        <v>69510</v>
      </c>
      <c r="E17" s="5" t="s">
        <v>42</v>
      </c>
      <c r="F17" s="7" t="s">
        <v>41</v>
      </c>
      <c r="G17" s="6">
        <v>963695</v>
      </c>
      <c r="H17" s="6">
        <v>963695</v>
      </c>
      <c r="I17" s="5" t="s">
        <v>25</v>
      </c>
      <c r="J17" s="5" t="s">
        <v>51</v>
      </c>
      <c r="K17" s="1"/>
    </row>
    <row r="18" spans="1:11" x14ac:dyDescent="0.35">
      <c r="A18" s="5">
        <v>900145782</v>
      </c>
      <c r="B18" s="5" t="s">
        <v>11</v>
      </c>
      <c r="C18" s="5" t="s">
        <v>14</v>
      </c>
      <c r="D18" s="5">
        <v>84471</v>
      </c>
      <c r="E18" s="5" t="s">
        <v>43</v>
      </c>
      <c r="F18" s="7" t="s">
        <v>44</v>
      </c>
      <c r="G18" s="6">
        <v>27556</v>
      </c>
      <c r="H18" s="6">
        <v>27556</v>
      </c>
      <c r="I18" s="5" t="s">
        <v>24</v>
      </c>
      <c r="J18" s="5" t="s">
        <v>51</v>
      </c>
      <c r="K18" s="1"/>
    </row>
    <row r="19" spans="1:11" x14ac:dyDescent="0.35">
      <c r="A19" s="5">
        <v>900145783</v>
      </c>
      <c r="B19" s="5" t="s">
        <v>11</v>
      </c>
      <c r="C19" s="5" t="s">
        <v>14</v>
      </c>
      <c r="D19" s="5">
        <v>84478</v>
      </c>
      <c r="E19" s="5" t="s">
        <v>43</v>
      </c>
      <c r="F19" s="7" t="s">
        <v>44</v>
      </c>
      <c r="G19" s="6">
        <v>37894</v>
      </c>
      <c r="H19" s="6">
        <v>37894</v>
      </c>
      <c r="I19" s="5" t="s">
        <v>24</v>
      </c>
      <c r="J19" s="5" t="s">
        <v>51</v>
      </c>
      <c r="K19" s="1"/>
    </row>
    <row r="20" spans="1:11" x14ac:dyDescent="0.35">
      <c r="A20" s="5">
        <v>900145784</v>
      </c>
      <c r="B20" s="5" t="s">
        <v>11</v>
      </c>
      <c r="C20" s="5" t="s">
        <v>14</v>
      </c>
      <c r="D20" s="5">
        <v>84479</v>
      </c>
      <c r="E20" s="5" t="s">
        <v>43</v>
      </c>
      <c r="F20" s="7" t="s">
        <v>44</v>
      </c>
      <c r="G20" s="6">
        <v>14306</v>
      </c>
      <c r="H20" s="6">
        <v>14306</v>
      </c>
      <c r="I20" s="5" t="s">
        <v>24</v>
      </c>
      <c r="J20" s="5" t="s">
        <v>51</v>
      </c>
      <c r="K20" s="1"/>
    </row>
    <row r="21" spans="1:11" x14ac:dyDescent="0.35">
      <c r="A21" s="5">
        <v>900145785</v>
      </c>
      <c r="B21" s="5" t="s">
        <v>11</v>
      </c>
      <c r="C21" s="5" t="s">
        <v>13</v>
      </c>
      <c r="D21" s="5">
        <v>69830</v>
      </c>
      <c r="E21" s="5" t="s">
        <v>45</v>
      </c>
      <c r="F21" s="7" t="s">
        <v>44</v>
      </c>
      <c r="G21" s="6">
        <v>315030</v>
      </c>
      <c r="H21" s="6">
        <v>315030</v>
      </c>
      <c r="I21" s="5" t="s">
        <v>25</v>
      </c>
      <c r="J21" s="5" t="s">
        <v>51</v>
      </c>
      <c r="K21" s="1"/>
    </row>
    <row r="22" spans="1:11" x14ac:dyDescent="0.35">
      <c r="A22" s="5">
        <v>900145786</v>
      </c>
      <c r="B22" s="5" t="s">
        <v>11</v>
      </c>
      <c r="C22" s="5" t="s">
        <v>14</v>
      </c>
      <c r="D22" s="5">
        <v>84919</v>
      </c>
      <c r="E22" s="5" t="s">
        <v>46</v>
      </c>
      <c r="F22" s="7" t="s">
        <v>47</v>
      </c>
      <c r="G22" s="6">
        <v>37894</v>
      </c>
      <c r="H22" s="6">
        <v>37894</v>
      </c>
      <c r="I22" s="5" t="s">
        <v>24</v>
      </c>
      <c r="J22" s="5" t="s">
        <v>51</v>
      </c>
      <c r="K22" s="1"/>
    </row>
    <row r="23" spans="1:11" x14ac:dyDescent="0.35">
      <c r="A23" s="5">
        <v>900145787</v>
      </c>
      <c r="B23" s="5" t="s">
        <v>11</v>
      </c>
      <c r="C23" s="5" t="s">
        <v>14</v>
      </c>
      <c r="D23" s="5">
        <v>84920</v>
      </c>
      <c r="E23" s="5" t="s">
        <v>46</v>
      </c>
      <c r="F23" s="7" t="s">
        <v>47</v>
      </c>
      <c r="G23" s="6">
        <v>14306</v>
      </c>
      <c r="H23" s="6">
        <v>14306</v>
      </c>
      <c r="I23" s="5" t="s">
        <v>24</v>
      </c>
      <c r="J23" s="5" t="s">
        <v>51</v>
      </c>
      <c r="K23" s="1"/>
    </row>
    <row r="24" spans="1:11" x14ac:dyDescent="0.35">
      <c r="A24" s="5">
        <v>900145788</v>
      </c>
      <c r="B24" s="5" t="s">
        <v>11</v>
      </c>
      <c r="C24" s="5" t="s">
        <v>16</v>
      </c>
      <c r="D24" s="5">
        <v>7763</v>
      </c>
      <c r="E24" s="5" t="s">
        <v>48</v>
      </c>
      <c r="F24" s="7" t="s">
        <v>47</v>
      </c>
      <c r="G24" s="6">
        <v>13920</v>
      </c>
      <c r="H24" s="6">
        <v>13920</v>
      </c>
      <c r="I24" s="5" t="s">
        <v>24</v>
      </c>
      <c r="J24" s="5" t="s">
        <v>51</v>
      </c>
      <c r="K24" s="1"/>
    </row>
    <row r="25" spans="1:11" x14ac:dyDescent="0.35">
      <c r="A25" s="5">
        <v>900145789</v>
      </c>
      <c r="B25" s="5" t="s">
        <v>11</v>
      </c>
      <c r="C25" s="5" t="s">
        <v>14</v>
      </c>
      <c r="D25" s="5">
        <v>85112</v>
      </c>
      <c r="E25" s="5" t="s">
        <v>49</v>
      </c>
      <c r="F25" s="7" t="s">
        <v>50</v>
      </c>
      <c r="G25" s="6">
        <v>82668</v>
      </c>
      <c r="H25" s="6">
        <v>82668</v>
      </c>
      <c r="I25" s="5" t="s">
        <v>24</v>
      </c>
      <c r="J25" s="5" t="s">
        <v>51</v>
      </c>
      <c r="K25" s="1"/>
    </row>
    <row r="26" spans="1:11" x14ac:dyDescent="0.35">
      <c r="A26" s="5">
        <v>900145790</v>
      </c>
      <c r="B26" s="5" t="s">
        <v>11</v>
      </c>
      <c r="C26" s="5" t="s">
        <v>14</v>
      </c>
      <c r="D26" s="5">
        <v>85113</v>
      </c>
      <c r="E26" s="5" t="s">
        <v>49</v>
      </c>
      <c r="F26" s="7" t="s">
        <v>50</v>
      </c>
      <c r="G26" s="6">
        <v>28612</v>
      </c>
      <c r="H26" s="6">
        <v>28612</v>
      </c>
      <c r="I26" s="5" t="s">
        <v>24</v>
      </c>
      <c r="J26" s="5" t="s">
        <v>51</v>
      </c>
      <c r="K26" s="1"/>
    </row>
    <row r="27" spans="1:11" x14ac:dyDescent="0.35">
      <c r="H27" s="8">
        <f>SUM(H2:H26)</f>
        <v>7813524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7" t="s">
        <v>56</v>
      </c>
      <c r="B3" t="s">
        <v>169</v>
      </c>
      <c r="C3" t="s">
        <v>170</v>
      </c>
    </row>
    <row r="4" spans="1:3" x14ac:dyDescent="0.35">
      <c r="A4" t="s">
        <v>166</v>
      </c>
      <c r="B4" s="36">
        <v>13</v>
      </c>
      <c r="C4" s="36">
        <v>2953815</v>
      </c>
    </row>
    <row r="5" spans="1:3" x14ac:dyDescent="0.35">
      <c r="A5" t="s">
        <v>91</v>
      </c>
      <c r="B5" s="36">
        <v>11</v>
      </c>
      <c r="C5" s="36">
        <v>3896014</v>
      </c>
    </row>
    <row r="6" spans="1:3" x14ac:dyDescent="0.35">
      <c r="A6" t="s">
        <v>133</v>
      </c>
      <c r="B6" s="36">
        <v>1</v>
      </c>
      <c r="C6" s="36">
        <v>963695</v>
      </c>
    </row>
    <row r="7" spans="1:3" x14ac:dyDescent="0.35">
      <c r="A7" t="s">
        <v>171</v>
      </c>
      <c r="B7" s="36">
        <v>25</v>
      </c>
      <c r="C7" s="36">
        <v>7813524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27"/>
  <sheetViews>
    <sheetView showGridLines="0" topLeftCell="AE1" workbookViewId="0">
      <pane ySplit="2" topLeftCell="A3" activePane="bottomLeft" state="frozen"/>
      <selection pane="bottomLeft" activeCell="AF1" sqref="AF1:AO1"/>
    </sheetView>
  </sheetViews>
  <sheetFormatPr baseColWidth="10" defaultRowHeight="14.5" x14ac:dyDescent="0.35"/>
  <sheetData>
    <row r="1" spans="1:46" s="29" customFormat="1" ht="10" x14ac:dyDescent="0.2">
      <c r="A1" s="28">
        <v>45716</v>
      </c>
      <c r="G1" s="30"/>
      <c r="J1" s="31">
        <f>+SUBTOTAL(9,J3:J22527)</f>
        <v>8989433</v>
      </c>
      <c r="K1" s="31">
        <f>+SUBTOTAL(9,K3:K22527)</f>
        <v>7813524</v>
      </c>
      <c r="N1" s="32">
        <f>+K1-SUM(AF1:AN1)</f>
        <v>0</v>
      </c>
      <c r="O1" s="33"/>
      <c r="P1" s="31">
        <f>+SUBTOTAL(9,P3:P22527)</f>
        <v>963695</v>
      </c>
      <c r="Q1" s="34"/>
      <c r="R1" s="33"/>
      <c r="S1" s="33"/>
      <c r="T1" s="33"/>
      <c r="U1" s="33"/>
      <c r="V1" s="33"/>
      <c r="W1" s="33"/>
      <c r="X1" s="33"/>
      <c r="Y1" s="31">
        <f>+SUBTOTAL(9,Y3:Y22527)</f>
        <v>4884771</v>
      </c>
      <c r="Z1" s="33"/>
      <c r="AA1" s="33"/>
      <c r="AB1" s="33"/>
      <c r="AC1" s="33"/>
      <c r="AD1" s="33"/>
      <c r="AE1" s="33"/>
      <c r="AF1" s="31">
        <f t="shared" ref="AF1:AO1" si="0">+SUBTOTAL(9,AF3:AF22527)</f>
        <v>2953815</v>
      </c>
      <c r="AG1" s="31">
        <f t="shared" si="0"/>
        <v>3896014</v>
      </c>
      <c r="AH1" s="31">
        <f t="shared" si="0"/>
        <v>0</v>
      </c>
      <c r="AI1" s="31">
        <f t="shared" si="0"/>
        <v>0</v>
      </c>
      <c r="AJ1" s="31">
        <f t="shared" si="0"/>
        <v>0</v>
      </c>
      <c r="AK1" s="31">
        <f t="shared" si="0"/>
        <v>0</v>
      </c>
      <c r="AL1" s="31">
        <f t="shared" si="0"/>
        <v>963695</v>
      </c>
      <c r="AM1" s="31">
        <f t="shared" si="0"/>
        <v>0</v>
      </c>
      <c r="AN1" s="31">
        <f t="shared" si="0"/>
        <v>0</v>
      </c>
      <c r="AO1" s="31">
        <f t="shared" si="0"/>
        <v>3140967</v>
      </c>
      <c r="AP1" s="33"/>
      <c r="AQ1" s="33"/>
      <c r="AR1" s="33"/>
      <c r="AS1" s="33"/>
      <c r="AT1" s="31"/>
    </row>
    <row r="2" spans="1:46" ht="30" x14ac:dyDescent="0.35">
      <c r="A2" s="9" t="s">
        <v>6</v>
      </c>
      <c r="B2" s="9" t="s">
        <v>8</v>
      </c>
      <c r="C2" s="9" t="s">
        <v>0</v>
      </c>
      <c r="D2" s="9" t="s">
        <v>1</v>
      </c>
      <c r="E2" s="9" t="s">
        <v>52</v>
      </c>
      <c r="F2" s="9" t="s">
        <v>53</v>
      </c>
      <c r="G2" s="10" t="s">
        <v>54</v>
      </c>
      <c r="H2" s="9" t="s">
        <v>2</v>
      </c>
      <c r="I2" s="9" t="s">
        <v>3</v>
      </c>
      <c r="J2" s="9" t="s">
        <v>4</v>
      </c>
      <c r="K2" s="9" t="s">
        <v>5</v>
      </c>
      <c r="L2" s="9" t="s">
        <v>7</v>
      </c>
      <c r="M2" s="9" t="s">
        <v>9</v>
      </c>
      <c r="N2" s="11" t="s">
        <v>55</v>
      </c>
      <c r="O2" s="12" t="s">
        <v>56</v>
      </c>
      <c r="P2" s="13" t="s">
        <v>57</v>
      </c>
      <c r="Q2" s="14" t="s">
        <v>58</v>
      </c>
      <c r="R2" s="15" t="s">
        <v>59</v>
      </c>
      <c r="S2" s="15" t="s">
        <v>60</v>
      </c>
      <c r="T2" s="15" t="s">
        <v>61</v>
      </c>
      <c r="U2" s="15" t="s">
        <v>62</v>
      </c>
      <c r="V2" s="15" t="s">
        <v>63</v>
      </c>
      <c r="W2" s="15" t="s">
        <v>64</v>
      </c>
      <c r="X2" s="15" t="s">
        <v>65</v>
      </c>
      <c r="Y2" s="16" t="s">
        <v>69</v>
      </c>
      <c r="Z2" s="16" t="s">
        <v>70</v>
      </c>
      <c r="AA2" s="16" t="s">
        <v>71</v>
      </c>
      <c r="AB2" s="16" t="s">
        <v>72</v>
      </c>
      <c r="AC2" s="16" t="s">
        <v>73</v>
      </c>
      <c r="AD2" s="16" t="s">
        <v>74</v>
      </c>
      <c r="AE2" s="16" t="s">
        <v>75</v>
      </c>
      <c r="AF2" s="17" t="s">
        <v>76</v>
      </c>
      <c r="AG2" s="17" t="s">
        <v>77</v>
      </c>
      <c r="AH2" s="17" t="s">
        <v>78</v>
      </c>
      <c r="AI2" s="17" t="s">
        <v>67</v>
      </c>
      <c r="AJ2" s="17" t="s">
        <v>79</v>
      </c>
      <c r="AK2" s="17" t="s">
        <v>66</v>
      </c>
      <c r="AL2" s="17" t="s">
        <v>80</v>
      </c>
      <c r="AM2" s="17" t="s">
        <v>81</v>
      </c>
      <c r="AN2" s="17" t="s">
        <v>82</v>
      </c>
      <c r="AO2" s="18" t="s">
        <v>83</v>
      </c>
      <c r="AP2" s="18" t="s">
        <v>84</v>
      </c>
      <c r="AQ2" s="18" t="s">
        <v>85</v>
      </c>
      <c r="AR2" s="18" t="s">
        <v>86</v>
      </c>
      <c r="AS2" s="18" t="s">
        <v>87</v>
      </c>
      <c r="AT2" s="18" t="s">
        <v>88</v>
      </c>
    </row>
    <row r="3" spans="1:46" x14ac:dyDescent="0.35">
      <c r="A3" s="19">
        <v>900145767</v>
      </c>
      <c r="B3" s="19" t="s">
        <v>11</v>
      </c>
      <c r="C3" s="19" t="s">
        <v>14</v>
      </c>
      <c r="D3" s="20">
        <v>85112</v>
      </c>
      <c r="E3" s="20" t="s">
        <v>136</v>
      </c>
      <c r="F3" s="20" t="s">
        <v>137</v>
      </c>
      <c r="G3" s="21"/>
      <c r="H3" s="22" t="s">
        <v>49</v>
      </c>
      <c r="I3" s="22" t="s">
        <v>50</v>
      </c>
      <c r="J3" s="23">
        <v>82668</v>
      </c>
      <c r="K3" s="23">
        <v>82668</v>
      </c>
      <c r="L3" s="24" t="s">
        <v>24</v>
      </c>
      <c r="M3" s="25" t="s">
        <v>51</v>
      </c>
      <c r="N3" s="35" t="e">
        <v>#N/A</v>
      </c>
      <c r="O3" s="20" t="s">
        <v>166</v>
      </c>
      <c r="P3" s="26">
        <v>0</v>
      </c>
      <c r="Q3" s="27"/>
      <c r="R3" s="20" t="s">
        <v>134</v>
      </c>
      <c r="S3" s="22">
        <v>45598</v>
      </c>
      <c r="T3" s="22">
        <v>45630</v>
      </c>
      <c r="U3" s="22">
        <v>45652</v>
      </c>
      <c r="V3" s="22"/>
      <c r="W3" s="20">
        <v>64</v>
      </c>
      <c r="X3" s="20" t="s">
        <v>138</v>
      </c>
      <c r="Y3" s="26">
        <v>0</v>
      </c>
      <c r="Z3" s="20"/>
      <c r="AA3" s="20"/>
      <c r="AB3" s="20"/>
      <c r="AC3" s="20" t="s">
        <v>96</v>
      </c>
      <c r="AD3" s="20"/>
      <c r="AE3" s="20" t="s">
        <v>139</v>
      </c>
      <c r="AF3" s="26">
        <v>82668</v>
      </c>
      <c r="AG3" s="26">
        <v>0</v>
      </c>
      <c r="AH3" s="26">
        <v>0</v>
      </c>
      <c r="AI3" s="26">
        <v>0</v>
      </c>
      <c r="AJ3" s="26">
        <v>0</v>
      </c>
      <c r="AK3" s="26">
        <v>0</v>
      </c>
      <c r="AL3" s="26">
        <v>0</v>
      </c>
      <c r="AM3" s="26">
        <v>0</v>
      </c>
      <c r="AN3" s="26">
        <v>0</v>
      </c>
      <c r="AO3" s="26">
        <v>82668</v>
      </c>
      <c r="AP3" s="26">
        <v>0</v>
      </c>
      <c r="AQ3" s="20">
        <v>2201583949</v>
      </c>
      <c r="AR3" s="22">
        <v>45686</v>
      </c>
      <c r="AS3" s="20" t="s">
        <v>167</v>
      </c>
      <c r="AT3" s="26">
        <v>111280</v>
      </c>
    </row>
    <row r="4" spans="1:46" x14ac:dyDescent="0.35">
      <c r="A4" s="19">
        <v>900145767</v>
      </c>
      <c r="B4" s="19" t="s">
        <v>11</v>
      </c>
      <c r="C4" s="19" t="s">
        <v>14</v>
      </c>
      <c r="D4" s="20">
        <v>85113</v>
      </c>
      <c r="E4" s="20" t="s">
        <v>140</v>
      </c>
      <c r="F4" s="20" t="s">
        <v>141</v>
      </c>
      <c r="G4" s="21"/>
      <c r="H4" s="22" t="s">
        <v>49</v>
      </c>
      <c r="I4" s="22" t="s">
        <v>50</v>
      </c>
      <c r="J4" s="23">
        <v>28612</v>
      </c>
      <c r="K4" s="23">
        <v>28612</v>
      </c>
      <c r="L4" s="24" t="s">
        <v>24</v>
      </c>
      <c r="M4" s="25" t="s">
        <v>51</v>
      </c>
      <c r="N4" s="35" t="e">
        <v>#N/A</v>
      </c>
      <c r="O4" s="20" t="s">
        <v>166</v>
      </c>
      <c r="P4" s="26">
        <v>0</v>
      </c>
      <c r="Q4" s="27"/>
      <c r="R4" s="20" t="s">
        <v>134</v>
      </c>
      <c r="S4" s="22">
        <v>45598</v>
      </c>
      <c r="T4" s="22">
        <v>45630</v>
      </c>
      <c r="U4" s="22">
        <v>45652</v>
      </c>
      <c r="V4" s="22"/>
      <c r="W4" s="20">
        <v>64</v>
      </c>
      <c r="X4" s="20" t="s">
        <v>138</v>
      </c>
      <c r="Y4" s="26">
        <v>0</v>
      </c>
      <c r="Z4" s="20"/>
      <c r="AA4" s="20"/>
      <c r="AB4" s="20"/>
      <c r="AC4" s="20" t="s">
        <v>96</v>
      </c>
      <c r="AD4" s="20"/>
      <c r="AE4" s="20" t="s">
        <v>139</v>
      </c>
      <c r="AF4" s="26">
        <v>28612</v>
      </c>
      <c r="AG4" s="26">
        <v>0</v>
      </c>
      <c r="AH4" s="26">
        <v>0</v>
      </c>
      <c r="AI4" s="26">
        <v>0</v>
      </c>
      <c r="AJ4" s="26">
        <v>0</v>
      </c>
      <c r="AK4" s="26">
        <v>0</v>
      </c>
      <c r="AL4" s="26">
        <v>0</v>
      </c>
      <c r="AM4" s="26">
        <v>0</v>
      </c>
      <c r="AN4" s="26">
        <v>0</v>
      </c>
      <c r="AO4" s="26">
        <v>28612</v>
      </c>
      <c r="AP4" s="26">
        <v>0</v>
      </c>
      <c r="AQ4" s="20">
        <v>2201583949</v>
      </c>
      <c r="AR4" s="22">
        <v>45686</v>
      </c>
      <c r="AS4" s="20" t="s">
        <v>167</v>
      </c>
      <c r="AT4" s="26">
        <v>111280</v>
      </c>
    </row>
    <row r="5" spans="1:46" x14ac:dyDescent="0.35">
      <c r="A5" s="19">
        <v>900145767</v>
      </c>
      <c r="B5" s="19" t="s">
        <v>11</v>
      </c>
      <c r="C5" s="19" t="s">
        <v>14</v>
      </c>
      <c r="D5" s="20">
        <v>84919</v>
      </c>
      <c r="E5" s="20" t="s">
        <v>142</v>
      </c>
      <c r="F5" s="20" t="s">
        <v>143</v>
      </c>
      <c r="G5" s="21"/>
      <c r="H5" s="22">
        <v>45590</v>
      </c>
      <c r="I5" s="22" t="s">
        <v>47</v>
      </c>
      <c r="J5" s="23">
        <v>37894</v>
      </c>
      <c r="K5" s="23">
        <v>37894</v>
      </c>
      <c r="L5" s="24" t="s">
        <v>24</v>
      </c>
      <c r="M5" s="25" t="s">
        <v>51</v>
      </c>
      <c r="N5" s="35" t="e">
        <v>#N/A</v>
      </c>
      <c r="O5" s="20" t="s">
        <v>166</v>
      </c>
      <c r="P5" s="26">
        <v>0</v>
      </c>
      <c r="Q5" s="27"/>
      <c r="R5" s="20" t="s">
        <v>134</v>
      </c>
      <c r="S5" s="22">
        <v>45590</v>
      </c>
      <c r="T5" s="22">
        <v>45601</v>
      </c>
      <c r="U5" s="22">
        <v>45619</v>
      </c>
      <c r="V5" s="22"/>
      <c r="W5" s="20">
        <v>97</v>
      </c>
      <c r="X5" s="20" t="s">
        <v>93</v>
      </c>
      <c r="Y5" s="26">
        <v>0</v>
      </c>
      <c r="Z5" s="20"/>
      <c r="AA5" s="20"/>
      <c r="AB5" s="20"/>
      <c r="AC5" s="20" t="s">
        <v>100</v>
      </c>
      <c r="AD5" s="20"/>
      <c r="AE5" s="20" t="s">
        <v>144</v>
      </c>
      <c r="AF5" s="26">
        <v>37894</v>
      </c>
      <c r="AG5" s="26">
        <v>0</v>
      </c>
      <c r="AH5" s="26">
        <v>0</v>
      </c>
      <c r="AI5" s="26">
        <v>0</v>
      </c>
      <c r="AJ5" s="26">
        <v>0</v>
      </c>
      <c r="AK5" s="26">
        <v>0</v>
      </c>
      <c r="AL5" s="26">
        <v>0</v>
      </c>
      <c r="AM5" s="26">
        <v>0</v>
      </c>
      <c r="AN5" s="26">
        <v>0</v>
      </c>
      <c r="AO5" s="26">
        <v>37894</v>
      </c>
      <c r="AP5" s="26">
        <v>0</v>
      </c>
      <c r="AQ5" s="20">
        <v>2201575328</v>
      </c>
      <c r="AR5" s="22">
        <v>45646</v>
      </c>
      <c r="AS5" s="20" t="s">
        <v>167</v>
      </c>
      <c r="AT5" s="26">
        <v>66120</v>
      </c>
    </row>
    <row r="6" spans="1:46" x14ac:dyDescent="0.35">
      <c r="A6" s="19">
        <v>900145767</v>
      </c>
      <c r="B6" s="19" t="s">
        <v>11</v>
      </c>
      <c r="C6" s="19" t="s">
        <v>14</v>
      </c>
      <c r="D6" s="20">
        <v>84920</v>
      </c>
      <c r="E6" s="20" t="s">
        <v>145</v>
      </c>
      <c r="F6" s="20" t="s">
        <v>146</v>
      </c>
      <c r="G6" s="21"/>
      <c r="H6" s="22">
        <v>45590</v>
      </c>
      <c r="I6" s="22" t="s">
        <v>47</v>
      </c>
      <c r="J6" s="23">
        <v>14306</v>
      </c>
      <c r="K6" s="23">
        <v>14306</v>
      </c>
      <c r="L6" s="24" t="s">
        <v>24</v>
      </c>
      <c r="M6" s="25" t="s">
        <v>51</v>
      </c>
      <c r="N6" s="35" t="e">
        <v>#N/A</v>
      </c>
      <c r="O6" s="20" t="s">
        <v>166</v>
      </c>
      <c r="P6" s="26">
        <v>0</v>
      </c>
      <c r="Q6" s="27"/>
      <c r="R6" s="20" t="s">
        <v>134</v>
      </c>
      <c r="S6" s="22">
        <v>45590</v>
      </c>
      <c r="T6" s="22">
        <v>45601</v>
      </c>
      <c r="U6" s="22">
        <v>45619</v>
      </c>
      <c r="V6" s="22"/>
      <c r="W6" s="20">
        <v>97</v>
      </c>
      <c r="X6" s="20" t="s">
        <v>93</v>
      </c>
      <c r="Y6" s="26">
        <v>0</v>
      </c>
      <c r="Z6" s="20"/>
      <c r="AA6" s="20"/>
      <c r="AB6" s="20"/>
      <c r="AC6" s="20" t="s">
        <v>104</v>
      </c>
      <c r="AD6" s="20"/>
      <c r="AE6" s="20" t="s">
        <v>144</v>
      </c>
      <c r="AF6" s="26">
        <v>14306</v>
      </c>
      <c r="AG6" s="26">
        <v>0</v>
      </c>
      <c r="AH6" s="26">
        <v>0</v>
      </c>
      <c r="AI6" s="26">
        <v>0</v>
      </c>
      <c r="AJ6" s="26">
        <v>0</v>
      </c>
      <c r="AK6" s="26">
        <v>0</v>
      </c>
      <c r="AL6" s="26">
        <v>0</v>
      </c>
      <c r="AM6" s="26">
        <v>0</v>
      </c>
      <c r="AN6" s="26">
        <v>0</v>
      </c>
      <c r="AO6" s="26">
        <v>14306</v>
      </c>
      <c r="AP6" s="26">
        <v>0</v>
      </c>
      <c r="AQ6" s="20">
        <v>2201575328</v>
      </c>
      <c r="AR6" s="22">
        <v>45646</v>
      </c>
      <c r="AS6" s="20" t="s">
        <v>167</v>
      </c>
      <c r="AT6" s="26">
        <v>66120</v>
      </c>
    </row>
    <row r="7" spans="1:46" x14ac:dyDescent="0.35">
      <c r="A7" s="19">
        <v>900145767</v>
      </c>
      <c r="B7" s="19" t="s">
        <v>11</v>
      </c>
      <c r="C7" s="19" t="s">
        <v>16</v>
      </c>
      <c r="D7" s="20">
        <v>7763</v>
      </c>
      <c r="E7" s="20" t="s">
        <v>147</v>
      </c>
      <c r="F7" s="20" t="s">
        <v>148</v>
      </c>
      <c r="G7" s="21"/>
      <c r="H7" s="22" t="s">
        <v>48</v>
      </c>
      <c r="I7" s="22" t="s">
        <v>47</v>
      </c>
      <c r="J7" s="23">
        <v>13920</v>
      </c>
      <c r="K7" s="23">
        <v>13920</v>
      </c>
      <c r="L7" s="24" t="s">
        <v>24</v>
      </c>
      <c r="M7" s="25" t="s">
        <v>51</v>
      </c>
      <c r="N7" s="35" t="e">
        <v>#N/A</v>
      </c>
      <c r="O7" s="20" t="s">
        <v>166</v>
      </c>
      <c r="P7" s="26">
        <v>0</v>
      </c>
      <c r="Q7" s="27"/>
      <c r="R7" s="20" t="s">
        <v>134</v>
      </c>
      <c r="S7" s="22">
        <v>45570</v>
      </c>
      <c r="T7" s="22">
        <v>45601</v>
      </c>
      <c r="U7" s="22">
        <v>45619</v>
      </c>
      <c r="V7" s="22"/>
      <c r="W7" s="20">
        <v>97</v>
      </c>
      <c r="X7" s="20" t="s">
        <v>93</v>
      </c>
      <c r="Y7" s="26">
        <v>0</v>
      </c>
      <c r="Z7" s="20"/>
      <c r="AA7" s="20"/>
      <c r="AB7" s="20"/>
      <c r="AC7" s="20" t="s">
        <v>104</v>
      </c>
      <c r="AD7" s="20"/>
      <c r="AE7" s="20" t="s">
        <v>144</v>
      </c>
      <c r="AF7" s="26">
        <v>13920</v>
      </c>
      <c r="AG7" s="26">
        <v>0</v>
      </c>
      <c r="AH7" s="26">
        <v>0</v>
      </c>
      <c r="AI7" s="26">
        <v>0</v>
      </c>
      <c r="AJ7" s="26">
        <v>0</v>
      </c>
      <c r="AK7" s="26">
        <v>0</v>
      </c>
      <c r="AL7" s="26">
        <v>0</v>
      </c>
      <c r="AM7" s="26">
        <v>0</v>
      </c>
      <c r="AN7" s="26">
        <v>0</v>
      </c>
      <c r="AO7" s="26">
        <v>13920</v>
      </c>
      <c r="AP7" s="26">
        <v>0</v>
      </c>
      <c r="AQ7" s="20">
        <v>2201575328</v>
      </c>
      <c r="AR7" s="22">
        <v>45646</v>
      </c>
      <c r="AS7" s="20" t="s">
        <v>167</v>
      </c>
      <c r="AT7" s="26">
        <v>66120</v>
      </c>
    </row>
    <row r="8" spans="1:46" x14ac:dyDescent="0.35">
      <c r="A8" s="19">
        <v>900145767</v>
      </c>
      <c r="B8" s="19" t="s">
        <v>11</v>
      </c>
      <c r="C8" s="19" t="s">
        <v>15</v>
      </c>
      <c r="D8" s="20">
        <v>87673</v>
      </c>
      <c r="E8" s="20" t="s">
        <v>149</v>
      </c>
      <c r="F8" s="20" t="s">
        <v>150</v>
      </c>
      <c r="G8" s="21"/>
      <c r="H8" s="22" t="s">
        <v>31</v>
      </c>
      <c r="I8" s="22" t="s">
        <v>32</v>
      </c>
      <c r="J8" s="23">
        <v>55010</v>
      </c>
      <c r="K8" s="23">
        <v>55010</v>
      </c>
      <c r="L8" s="24" t="s">
        <v>24</v>
      </c>
      <c r="M8" s="25" t="s">
        <v>51</v>
      </c>
      <c r="N8" s="35" t="s">
        <v>166</v>
      </c>
      <c r="O8" s="20" t="s">
        <v>166</v>
      </c>
      <c r="P8" s="26">
        <v>0</v>
      </c>
      <c r="Q8" s="27"/>
      <c r="R8" s="20" t="s">
        <v>134</v>
      </c>
      <c r="S8" s="22">
        <v>45358</v>
      </c>
      <c r="T8" s="22">
        <v>45387</v>
      </c>
      <c r="U8" s="22">
        <v>45406</v>
      </c>
      <c r="V8" s="22"/>
      <c r="W8" s="20">
        <v>310</v>
      </c>
      <c r="X8" s="20" t="s">
        <v>114</v>
      </c>
      <c r="Y8" s="26">
        <v>0</v>
      </c>
      <c r="Z8" s="20"/>
      <c r="AA8" s="20"/>
      <c r="AB8" s="20"/>
      <c r="AC8" s="20" t="s">
        <v>100</v>
      </c>
      <c r="AD8" s="20"/>
      <c r="AE8" s="20" t="s">
        <v>139</v>
      </c>
      <c r="AF8" s="26">
        <v>55010</v>
      </c>
      <c r="AG8" s="26">
        <v>0</v>
      </c>
      <c r="AH8" s="26">
        <v>0</v>
      </c>
      <c r="AI8" s="26">
        <v>0</v>
      </c>
      <c r="AJ8" s="26">
        <v>0</v>
      </c>
      <c r="AK8" s="26">
        <v>0</v>
      </c>
      <c r="AL8" s="26">
        <v>0</v>
      </c>
      <c r="AM8" s="26">
        <v>0</v>
      </c>
      <c r="AN8" s="26">
        <v>0</v>
      </c>
      <c r="AO8" s="26">
        <v>55010</v>
      </c>
      <c r="AP8" s="26">
        <v>0</v>
      </c>
      <c r="AQ8" s="20">
        <v>2201511300</v>
      </c>
      <c r="AR8" s="22">
        <v>45441</v>
      </c>
      <c r="AS8" s="20" t="s">
        <v>167</v>
      </c>
      <c r="AT8" s="26">
        <v>121130</v>
      </c>
    </row>
    <row r="9" spans="1:46" x14ac:dyDescent="0.35">
      <c r="A9" s="19">
        <v>900145767</v>
      </c>
      <c r="B9" s="19" t="s">
        <v>11</v>
      </c>
      <c r="C9" s="19" t="s">
        <v>15</v>
      </c>
      <c r="D9" s="20">
        <v>87674</v>
      </c>
      <c r="E9" s="20" t="s">
        <v>151</v>
      </c>
      <c r="F9" s="20" t="s">
        <v>152</v>
      </c>
      <c r="G9" s="21"/>
      <c r="H9" s="22" t="s">
        <v>31</v>
      </c>
      <c r="I9" s="22" t="s">
        <v>32</v>
      </c>
      <c r="J9" s="23">
        <v>14306</v>
      </c>
      <c r="K9" s="23">
        <v>14306</v>
      </c>
      <c r="L9" s="24" t="s">
        <v>24</v>
      </c>
      <c r="M9" s="25" t="s">
        <v>51</v>
      </c>
      <c r="N9" s="35" t="s">
        <v>166</v>
      </c>
      <c r="O9" s="20" t="s">
        <v>166</v>
      </c>
      <c r="P9" s="26">
        <v>0</v>
      </c>
      <c r="Q9" s="27"/>
      <c r="R9" s="20" t="s">
        <v>134</v>
      </c>
      <c r="S9" s="22">
        <v>45358</v>
      </c>
      <c r="T9" s="22">
        <v>45384</v>
      </c>
      <c r="U9" s="22">
        <v>45406</v>
      </c>
      <c r="V9" s="22"/>
      <c r="W9" s="20">
        <v>310</v>
      </c>
      <c r="X9" s="20" t="s">
        <v>114</v>
      </c>
      <c r="Y9" s="26">
        <v>0</v>
      </c>
      <c r="Z9" s="20"/>
      <c r="AA9" s="20"/>
      <c r="AB9" s="20"/>
      <c r="AC9" s="20" t="s">
        <v>104</v>
      </c>
      <c r="AD9" s="20"/>
      <c r="AE9" s="20" t="s">
        <v>139</v>
      </c>
      <c r="AF9" s="26">
        <v>14306</v>
      </c>
      <c r="AG9" s="26">
        <v>0</v>
      </c>
      <c r="AH9" s="26">
        <v>0</v>
      </c>
      <c r="AI9" s="26">
        <v>0</v>
      </c>
      <c r="AJ9" s="26">
        <v>0</v>
      </c>
      <c r="AK9" s="26">
        <v>0</v>
      </c>
      <c r="AL9" s="26">
        <v>0</v>
      </c>
      <c r="AM9" s="26">
        <v>0</v>
      </c>
      <c r="AN9" s="26">
        <v>0</v>
      </c>
      <c r="AO9" s="26">
        <v>14306</v>
      </c>
      <c r="AP9" s="26">
        <v>0</v>
      </c>
      <c r="AQ9" s="20">
        <v>2201511300</v>
      </c>
      <c r="AR9" s="22">
        <v>45441</v>
      </c>
      <c r="AS9" s="20" t="s">
        <v>167</v>
      </c>
      <c r="AT9" s="26">
        <v>121130</v>
      </c>
    </row>
    <row r="10" spans="1:46" x14ac:dyDescent="0.35">
      <c r="A10" s="19">
        <v>900145767</v>
      </c>
      <c r="B10" s="19" t="s">
        <v>11</v>
      </c>
      <c r="C10" s="19" t="s">
        <v>15</v>
      </c>
      <c r="D10" s="20">
        <v>87915</v>
      </c>
      <c r="E10" s="20" t="s">
        <v>153</v>
      </c>
      <c r="F10" s="20" t="s">
        <v>154</v>
      </c>
      <c r="G10" s="21"/>
      <c r="H10" s="22">
        <v>45366</v>
      </c>
      <c r="I10" s="22" t="s">
        <v>32</v>
      </c>
      <c r="J10" s="23">
        <v>37894</v>
      </c>
      <c r="K10" s="23">
        <v>37894</v>
      </c>
      <c r="L10" s="24" t="s">
        <v>24</v>
      </c>
      <c r="M10" s="25" t="s">
        <v>51</v>
      </c>
      <c r="N10" s="35" t="s">
        <v>166</v>
      </c>
      <c r="O10" s="20" t="s">
        <v>166</v>
      </c>
      <c r="P10" s="26">
        <v>0</v>
      </c>
      <c r="Q10" s="27"/>
      <c r="R10" s="20" t="s">
        <v>134</v>
      </c>
      <c r="S10" s="22">
        <v>45366</v>
      </c>
      <c r="T10" s="22">
        <v>45384</v>
      </c>
      <c r="U10" s="22">
        <v>45406</v>
      </c>
      <c r="V10" s="22"/>
      <c r="W10" s="20">
        <v>310</v>
      </c>
      <c r="X10" s="20" t="s">
        <v>114</v>
      </c>
      <c r="Y10" s="26">
        <v>0</v>
      </c>
      <c r="Z10" s="20"/>
      <c r="AA10" s="20"/>
      <c r="AB10" s="20"/>
      <c r="AC10" s="20" t="s">
        <v>100</v>
      </c>
      <c r="AD10" s="20"/>
      <c r="AE10" s="20" t="s">
        <v>139</v>
      </c>
      <c r="AF10" s="26">
        <v>37894</v>
      </c>
      <c r="AG10" s="26">
        <v>0</v>
      </c>
      <c r="AH10" s="26">
        <v>0</v>
      </c>
      <c r="AI10" s="26">
        <v>0</v>
      </c>
      <c r="AJ10" s="26">
        <v>0</v>
      </c>
      <c r="AK10" s="26">
        <v>0</v>
      </c>
      <c r="AL10" s="26">
        <v>0</v>
      </c>
      <c r="AM10" s="26">
        <v>0</v>
      </c>
      <c r="AN10" s="26">
        <v>0</v>
      </c>
      <c r="AO10" s="26">
        <v>37894</v>
      </c>
      <c r="AP10" s="26">
        <v>0</v>
      </c>
      <c r="AQ10" s="20">
        <v>2201511300</v>
      </c>
      <c r="AR10" s="22">
        <v>45441</v>
      </c>
      <c r="AS10" s="20" t="s">
        <v>167</v>
      </c>
      <c r="AT10" s="26">
        <v>121130</v>
      </c>
    </row>
    <row r="11" spans="1:46" x14ac:dyDescent="0.35">
      <c r="A11" s="19">
        <v>900145767</v>
      </c>
      <c r="B11" s="19" t="s">
        <v>11</v>
      </c>
      <c r="C11" s="19" t="s">
        <v>13</v>
      </c>
      <c r="D11" s="20">
        <v>63518</v>
      </c>
      <c r="E11" s="20" t="s">
        <v>159</v>
      </c>
      <c r="F11" s="20" t="s">
        <v>160</v>
      </c>
      <c r="G11" s="21"/>
      <c r="H11" s="22">
        <v>45185</v>
      </c>
      <c r="I11" s="22">
        <v>45199</v>
      </c>
      <c r="J11" s="23">
        <v>6960</v>
      </c>
      <c r="K11" s="23">
        <v>1509</v>
      </c>
      <c r="L11" s="24" t="s">
        <v>25</v>
      </c>
      <c r="M11" s="25" t="s">
        <v>51</v>
      </c>
      <c r="N11" s="35" t="s">
        <v>166</v>
      </c>
      <c r="O11" s="20" t="s">
        <v>166</v>
      </c>
      <c r="P11" s="26">
        <v>0</v>
      </c>
      <c r="Q11" s="27"/>
      <c r="R11" s="20" t="s">
        <v>134</v>
      </c>
      <c r="S11" s="22">
        <v>45185</v>
      </c>
      <c r="T11" s="22">
        <v>45203</v>
      </c>
      <c r="U11" s="22">
        <v>45254</v>
      </c>
      <c r="V11" s="22"/>
      <c r="W11" s="20">
        <v>462</v>
      </c>
      <c r="X11" s="20" t="s">
        <v>127</v>
      </c>
      <c r="Y11" s="26">
        <v>0</v>
      </c>
      <c r="Z11" s="20"/>
      <c r="AA11" s="20"/>
      <c r="AB11" s="20"/>
      <c r="AC11" s="20" t="s">
        <v>104</v>
      </c>
      <c r="AD11" s="20"/>
      <c r="AE11" s="20" t="s">
        <v>144</v>
      </c>
      <c r="AF11" s="26">
        <v>1509</v>
      </c>
      <c r="AG11" s="26">
        <v>0</v>
      </c>
      <c r="AH11" s="26">
        <v>0</v>
      </c>
      <c r="AI11" s="26">
        <v>0</v>
      </c>
      <c r="AJ11" s="26">
        <v>0</v>
      </c>
      <c r="AK11" s="26">
        <v>0</v>
      </c>
      <c r="AL11" s="26">
        <v>0</v>
      </c>
      <c r="AM11" s="26">
        <v>0</v>
      </c>
      <c r="AN11" s="26">
        <v>0</v>
      </c>
      <c r="AO11" s="26">
        <v>6960</v>
      </c>
      <c r="AP11" s="26">
        <v>0</v>
      </c>
      <c r="AQ11" s="20">
        <v>2201511145</v>
      </c>
      <c r="AR11" s="22">
        <v>45440</v>
      </c>
      <c r="AS11" s="20" t="s">
        <v>167</v>
      </c>
      <c r="AT11" s="26">
        <v>774225</v>
      </c>
    </row>
    <row r="12" spans="1:46" x14ac:dyDescent="0.35">
      <c r="A12" s="19">
        <v>900145767</v>
      </c>
      <c r="B12" s="19" t="s">
        <v>11</v>
      </c>
      <c r="C12" s="19" t="s">
        <v>13</v>
      </c>
      <c r="D12" s="20">
        <v>64608</v>
      </c>
      <c r="E12" s="20" t="s">
        <v>155</v>
      </c>
      <c r="F12" s="20" t="s">
        <v>156</v>
      </c>
      <c r="G12" s="21"/>
      <c r="H12" s="22">
        <v>45244</v>
      </c>
      <c r="I12" s="22" t="s">
        <v>23</v>
      </c>
      <c r="J12" s="23">
        <v>31707</v>
      </c>
      <c r="K12" s="23">
        <v>31707</v>
      </c>
      <c r="L12" s="24" t="s">
        <v>25</v>
      </c>
      <c r="M12" s="25" t="s">
        <v>51</v>
      </c>
      <c r="N12" s="35" t="s">
        <v>166</v>
      </c>
      <c r="O12" s="20" t="s">
        <v>166</v>
      </c>
      <c r="P12" s="26">
        <v>0</v>
      </c>
      <c r="Q12" s="27"/>
      <c r="R12" s="20" t="s">
        <v>134</v>
      </c>
      <c r="S12" s="22">
        <v>45244</v>
      </c>
      <c r="T12" s="22">
        <v>45264</v>
      </c>
      <c r="U12" s="22">
        <v>45310</v>
      </c>
      <c r="V12" s="22"/>
      <c r="W12" s="20">
        <v>406</v>
      </c>
      <c r="X12" s="20" t="s">
        <v>127</v>
      </c>
      <c r="Y12" s="26">
        <v>0</v>
      </c>
      <c r="Z12" s="20"/>
      <c r="AA12" s="20"/>
      <c r="AB12" s="20"/>
      <c r="AC12" s="20" t="s">
        <v>104</v>
      </c>
      <c r="AD12" s="20"/>
      <c r="AE12" s="20" t="s">
        <v>139</v>
      </c>
      <c r="AF12" s="26">
        <v>31707</v>
      </c>
      <c r="AG12" s="26">
        <v>0</v>
      </c>
      <c r="AH12" s="26">
        <v>0</v>
      </c>
      <c r="AI12" s="26">
        <v>0</v>
      </c>
      <c r="AJ12" s="26">
        <v>0</v>
      </c>
      <c r="AK12" s="26">
        <v>0</v>
      </c>
      <c r="AL12" s="26">
        <v>0</v>
      </c>
      <c r="AM12" s="26">
        <v>0</v>
      </c>
      <c r="AN12" s="26">
        <v>0</v>
      </c>
      <c r="AO12" s="26">
        <v>31707</v>
      </c>
      <c r="AP12" s="26">
        <v>0</v>
      </c>
      <c r="AQ12" s="20">
        <v>2201506779</v>
      </c>
      <c r="AR12" s="22">
        <v>45411</v>
      </c>
      <c r="AS12" s="20" t="s">
        <v>167</v>
      </c>
      <c r="AT12" s="26">
        <v>1336209</v>
      </c>
    </row>
    <row r="13" spans="1:46" x14ac:dyDescent="0.35">
      <c r="A13" s="19">
        <v>900145767</v>
      </c>
      <c r="B13" s="19" t="s">
        <v>11</v>
      </c>
      <c r="C13" s="19" t="s">
        <v>12</v>
      </c>
      <c r="D13" s="20">
        <v>82217</v>
      </c>
      <c r="E13" s="20" t="s">
        <v>161</v>
      </c>
      <c r="F13" s="20" t="s">
        <v>162</v>
      </c>
      <c r="G13" s="21"/>
      <c r="H13" s="22">
        <v>45197</v>
      </c>
      <c r="I13" s="22">
        <v>45199</v>
      </c>
      <c r="J13" s="23">
        <v>6960</v>
      </c>
      <c r="K13" s="23">
        <v>6960</v>
      </c>
      <c r="L13" s="24" t="s">
        <v>24</v>
      </c>
      <c r="M13" s="25" t="s">
        <v>51</v>
      </c>
      <c r="N13" s="35" t="s">
        <v>166</v>
      </c>
      <c r="O13" s="20" t="s">
        <v>166</v>
      </c>
      <c r="P13" s="26">
        <v>0</v>
      </c>
      <c r="Q13" s="27"/>
      <c r="R13" s="20" t="s">
        <v>134</v>
      </c>
      <c r="S13" s="22">
        <v>45197</v>
      </c>
      <c r="T13" s="22">
        <v>45202</v>
      </c>
      <c r="U13" s="22">
        <v>45254</v>
      </c>
      <c r="V13" s="22"/>
      <c r="W13" s="20">
        <v>462</v>
      </c>
      <c r="X13" s="20" t="s">
        <v>127</v>
      </c>
      <c r="Y13" s="26">
        <v>0</v>
      </c>
      <c r="Z13" s="20"/>
      <c r="AA13" s="20"/>
      <c r="AB13" s="20"/>
      <c r="AC13" s="20" t="s">
        <v>104</v>
      </c>
      <c r="AD13" s="20"/>
      <c r="AE13" s="20" t="s">
        <v>144</v>
      </c>
      <c r="AF13" s="26">
        <v>6960</v>
      </c>
      <c r="AG13" s="26">
        <v>0</v>
      </c>
      <c r="AH13" s="26">
        <v>0</v>
      </c>
      <c r="AI13" s="26">
        <v>0</v>
      </c>
      <c r="AJ13" s="26">
        <v>0</v>
      </c>
      <c r="AK13" s="26">
        <v>0</v>
      </c>
      <c r="AL13" s="26">
        <v>0</v>
      </c>
      <c r="AM13" s="26">
        <v>0</v>
      </c>
      <c r="AN13" s="26">
        <v>0</v>
      </c>
      <c r="AO13" s="26">
        <v>6960</v>
      </c>
      <c r="AP13" s="26">
        <v>0</v>
      </c>
      <c r="AQ13" s="20">
        <v>4800062745</v>
      </c>
      <c r="AR13" s="22">
        <v>45341</v>
      </c>
      <c r="AS13" s="20" t="s">
        <v>168</v>
      </c>
      <c r="AT13" s="26">
        <v>3866162</v>
      </c>
    </row>
    <row r="14" spans="1:46" x14ac:dyDescent="0.35">
      <c r="A14" s="19">
        <v>900145767</v>
      </c>
      <c r="B14" s="19" t="s">
        <v>11</v>
      </c>
      <c r="C14" s="19" t="s">
        <v>12</v>
      </c>
      <c r="D14" s="20">
        <v>82654</v>
      </c>
      <c r="E14" s="20" t="s">
        <v>157</v>
      </c>
      <c r="F14" s="20" t="s">
        <v>158</v>
      </c>
      <c r="G14" s="21"/>
      <c r="H14" s="22">
        <v>45226</v>
      </c>
      <c r="I14" s="22">
        <v>45230</v>
      </c>
      <c r="J14" s="23">
        <v>2804730</v>
      </c>
      <c r="K14" s="23">
        <v>2626864</v>
      </c>
      <c r="L14" s="24" t="s">
        <v>24</v>
      </c>
      <c r="M14" s="25" t="s">
        <v>51</v>
      </c>
      <c r="N14" s="35" t="s">
        <v>166</v>
      </c>
      <c r="O14" s="20" t="s">
        <v>166</v>
      </c>
      <c r="P14" s="26">
        <v>0</v>
      </c>
      <c r="Q14" s="27"/>
      <c r="R14" s="20" t="s">
        <v>134</v>
      </c>
      <c r="S14" s="22">
        <v>45226</v>
      </c>
      <c r="T14" s="22">
        <v>45233</v>
      </c>
      <c r="U14" s="22">
        <v>45290</v>
      </c>
      <c r="V14" s="22"/>
      <c r="W14" s="20">
        <v>426</v>
      </c>
      <c r="X14" s="20" t="s">
        <v>127</v>
      </c>
      <c r="Y14" s="26">
        <v>0</v>
      </c>
      <c r="Z14" s="20"/>
      <c r="AA14" s="20"/>
      <c r="AB14" s="20"/>
      <c r="AC14" s="20" t="s">
        <v>108</v>
      </c>
      <c r="AD14" s="20"/>
      <c r="AE14" s="20" t="s">
        <v>144</v>
      </c>
      <c r="AF14" s="26">
        <v>2626864</v>
      </c>
      <c r="AG14" s="26">
        <v>0</v>
      </c>
      <c r="AH14" s="26">
        <v>0</v>
      </c>
      <c r="AI14" s="26">
        <v>0</v>
      </c>
      <c r="AJ14" s="26">
        <v>0</v>
      </c>
      <c r="AK14" s="26">
        <v>0</v>
      </c>
      <c r="AL14" s="26">
        <v>0</v>
      </c>
      <c r="AM14" s="26">
        <v>0</v>
      </c>
      <c r="AN14" s="26">
        <v>0</v>
      </c>
      <c r="AO14" s="26">
        <v>2804730</v>
      </c>
      <c r="AP14" s="26">
        <v>0</v>
      </c>
      <c r="AQ14" s="20">
        <v>4800062745</v>
      </c>
      <c r="AR14" s="22">
        <v>45341</v>
      </c>
      <c r="AS14" s="20" t="s">
        <v>168</v>
      </c>
      <c r="AT14" s="26">
        <v>3866162</v>
      </c>
    </row>
    <row r="15" spans="1:46" x14ac:dyDescent="0.35">
      <c r="A15" s="19">
        <v>900145767</v>
      </c>
      <c r="B15" s="19" t="s">
        <v>11</v>
      </c>
      <c r="C15" s="19" t="s">
        <v>13</v>
      </c>
      <c r="D15" s="20">
        <v>59617</v>
      </c>
      <c r="E15" s="20" t="s">
        <v>163</v>
      </c>
      <c r="F15" s="20" t="s">
        <v>164</v>
      </c>
      <c r="G15" s="21"/>
      <c r="H15" s="22">
        <v>44998</v>
      </c>
      <c r="I15" s="22">
        <v>45016</v>
      </c>
      <c r="J15" s="23">
        <v>6000</v>
      </c>
      <c r="K15" s="23">
        <v>2165</v>
      </c>
      <c r="L15" s="24" t="s">
        <v>25</v>
      </c>
      <c r="M15" s="25" t="s">
        <v>51</v>
      </c>
      <c r="N15" s="35" t="s">
        <v>166</v>
      </c>
      <c r="O15" s="20" t="s">
        <v>166</v>
      </c>
      <c r="P15" s="26">
        <v>0</v>
      </c>
      <c r="Q15" s="27"/>
      <c r="R15" s="20" t="s">
        <v>134</v>
      </c>
      <c r="S15" s="22">
        <v>44998</v>
      </c>
      <c r="T15" s="22">
        <v>45029</v>
      </c>
      <c r="U15" s="22">
        <v>45029</v>
      </c>
      <c r="V15" s="22"/>
      <c r="W15" s="20">
        <v>687</v>
      </c>
      <c r="X15" s="20" t="s">
        <v>127</v>
      </c>
      <c r="Y15" s="26">
        <v>0</v>
      </c>
      <c r="Z15" s="20"/>
      <c r="AA15" s="20"/>
      <c r="AB15" s="20"/>
      <c r="AC15" s="20"/>
      <c r="AD15" s="20"/>
      <c r="AE15" s="20" t="s">
        <v>165</v>
      </c>
      <c r="AF15" s="26">
        <v>2165</v>
      </c>
      <c r="AG15" s="26">
        <v>0</v>
      </c>
      <c r="AH15" s="26">
        <v>0</v>
      </c>
      <c r="AI15" s="26">
        <v>0</v>
      </c>
      <c r="AJ15" s="26">
        <v>0</v>
      </c>
      <c r="AK15" s="26">
        <v>0</v>
      </c>
      <c r="AL15" s="26">
        <v>0</v>
      </c>
      <c r="AM15" s="26">
        <v>0</v>
      </c>
      <c r="AN15" s="26">
        <v>0</v>
      </c>
      <c r="AO15" s="26">
        <v>6000</v>
      </c>
      <c r="AP15" s="26">
        <v>0</v>
      </c>
      <c r="AQ15" s="20">
        <v>2201429405</v>
      </c>
      <c r="AR15" s="22">
        <v>45169</v>
      </c>
      <c r="AS15" s="20" t="s">
        <v>167</v>
      </c>
      <c r="AT15" s="26">
        <v>2468037</v>
      </c>
    </row>
    <row r="16" spans="1:46" x14ac:dyDescent="0.35">
      <c r="A16" s="19">
        <v>900145767</v>
      </c>
      <c r="B16" s="19" t="s">
        <v>11</v>
      </c>
      <c r="C16" s="19" t="s">
        <v>12</v>
      </c>
      <c r="D16" s="20">
        <v>82218</v>
      </c>
      <c r="E16" s="20" t="s">
        <v>128</v>
      </c>
      <c r="F16" s="20" t="s">
        <v>129</v>
      </c>
      <c r="G16" s="21"/>
      <c r="H16" s="22">
        <v>45197</v>
      </c>
      <c r="I16" s="22">
        <v>45199</v>
      </c>
      <c r="J16" s="23">
        <v>2946536</v>
      </c>
      <c r="K16" s="23">
        <v>1957779</v>
      </c>
      <c r="L16" s="24" t="s">
        <v>25</v>
      </c>
      <c r="M16" s="25" t="s">
        <v>51</v>
      </c>
      <c r="N16" s="35" t="s">
        <v>91</v>
      </c>
      <c r="O16" s="20" t="s">
        <v>91</v>
      </c>
      <c r="P16" s="26">
        <v>0</v>
      </c>
      <c r="Q16" s="27"/>
      <c r="R16" s="20" t="s">
        <v>92</v>
      </c>
      <c r="S16" s="22">
        <v>45197</v>
      </c>
      <c r="T16" s="22">
        <v>45203</v>
      </c>
      <c r="U16" s="22"/>
      <c r="V16" s="22">
        <v>45265</v>
      </c>
      <c r="W16" s="20">
        <v>451</v>
      </c>
      <c r="X16" s="20" t="s">
        <v>127</v>
      </c>
      <c r="Y16" s="26">
        <v>2946536</v>
      </c>
      <c r="Z16" s="20" t="s">
        <v>68</v>
      </c>
      <c r="AA16" s="20" t="s">
        <v>130</v>
      </c>
      <c r="AB16" s="20" t="s">
        <v>95</v>
      </c>
      <c r="AC16" s="20" t="s">
        <v>108</v>
      </c>
      <c r="AD16" s="20" t="s">
        <v>109</v>
      </c>
      <c r="AE16" s="20"/>
      <c r="AF16" s="26">
        <v>0</v>
      </c>
      <c r="AG16" s="26">
        <v>1957779</v>
      </c>
      <c r="AH16" s="26">
        <v>0</v>
      </c>
      <c r="AI16" s="26">
        <v>0</v>
      </c>
      <c r="AJ16" s="26">
        <v>0</v>
      </c>
      <c r="AK16" s="26">
        <v>0</v>
      </c>
      <c r="AL16" s="26">
        <v>0</v>
      </c>
      <c r="AM16" s="26">
        <v>0</v>
      </c>
      <c r="AN16" s="26">
        <v>0</v>
      </c>
      <c r="AO16" s="26">
        <v>0</v>
      </c>
      <c r="AP16" s="26">
        <v>0</v>
      </c>
      <c r="AQ16" s="20"/>
      <c r="AR16" s="22"/>
      <c r="AS16" s="20"/>
      <c r="AT16" s="26">
        <v>0</v>
      </c>
    </row>
    <row r="17" spans="1:46" x14ac:dyDescent="0.35">
      <c r="A17" s="19">
        <v>900145767</v>
      </c>
      <c r="B17" s="19" t="s">
        <v>11</v>
      </c>
      <c r="C17" s="19" t="s">
        <v>15</v>
      </c>
      <c r="D17" s="20">
        <v>84883</v>
      </c>
      <c r="E17" s="20" t="s">
        <v>125</v>
      </c>
      <c r="F17" s="20" t="s">
        <v>126</v>
      </c>
      <c r="G17" s="21"/>
      <c r="H17" s="22">
        <v>45253</v>
      </c>
      <c r="I17" s="22" t="s">
        <v>23</v>
      </c>
      <c r="J17" s="23">
        <v>37894</v>
      </c>
      <c r="K17" s="23">
        <v>37894</v>
      </c>
      <c r="L17" s="24" t="s">
        <v>24</v>
      </c>
      <c r="M17" s="25" t="s">
        <v>51</v>
      </c>
      <c r="N17" s="35" t="s">
        <v>91</v>
      </c>
      <c r="O17" s="20" t="s">
        <v>91</v>
      </c>
      <c r="P17" s="26">
        <v>0</v>
      </c>
      <c r="Q17" s="27"/>
      <c r="R17" s="20" t="s">
        <v>92</v>
      </c>
      <c r="S17" s="22">
        <v>45253</v>
      </c>
      <c r="T17" s="22">
        <v>45264</v>
      </c>
      <c r="U17" s="22"/>
      <c r="V17" s="22">
        <v>45310</v>
      </c>
      <c r="W17" s="20">
        <v>406</v>
      </c>
      <c r="X17" s="20" t="s">
        <v>127</v>
      </c>
      <c r="Y17" s="26">
        <v>37894</v>
      </c>
      <c r="Z17" s="20" t="s">
        <v>68</v>
      </c>
      <c r="AA17" s="20" t="s">
        <v>124</v>
      </c>
      <c r="AB17" s="20" t="s">
        <v>95</v>
      </c>
      <c r="AC17" s="20" t="s">
        <v>100</v>
      </c>
      <c r="AD17" s="20" t="s">
        <v>97</v>
      </c>
      <c r="AE17" s="20"/>
      <c r="AF17" s="26">
        <v>0</v>
      </c>
      <c r="AG17" s="26">
        <v>37894</v>
      </c>
      <c r="AH17" s="26">
        <v>0</v>
      </c>
      <c r="AI17" s="26">
        <v>0</v>
      </c>
      <c r="AJ17" s="26">
        <v>0</v>
      </c>
      <c r="AK17" s="26">
        <v>0</v>
      </c>
      <c r="AL17" s="26">
        <v>0</v>
      </c>
      <c r="AM17" s="26">
        <v>0</v>
      </c>
      <c r="AN17" s="26">
        <v>0</v>
      </c>
      <c r="AO17" s="26">
        <v>0</v>
      </c>
      <c r="AP17" s="26">
        <v>0</v>
      </c>
      <c r="AQ17" s="20"/>
      <c r="AR17" s="22"/>
      <c r="AS17" s="20"/>
      <c r="AT17" s="26">
        <v>0</v>
      </c>
    </row>
    <row r="18" spans="1:46" x14ac:dyDescent="0.35">
      <c r="A18" s="19">
        <v>900145767</v>
      </c>
      <c r="B18" s="19" t="s">
        <v>11</v>
      </c>
      <c r="C18" s="19" t="s">
        <v>16</v>
      </c>
      <c r="D18" s="20">
        <v>7505</v>
      </c>
      <c r="E18" s="20" t="s">
        <v>122</v>
      </c>
      <c r="F18" s="20" t="s">
        <v>123</v>
      </c>
      <c r="G18" s="21"/>
      <c r="H18" s="22">
        <v>45351</v>
      </c>
      <c r="I18" s="22" t="s">
        <v>30</v>
      </c>
      <c r="J18" s="23">
        <v>37894</v>
      </c>
      <c r="K18" s="23">
        <v>37894</v>
      </c>
      <c r="L18" s="24" t="s">
        <v>24</v>
      </c>
      <c r="M18" s="25" t="s">
        <v>51</v>
      </c>
      <c r="N18" s="35" t="s">
        <v>91</v>
      </c>
      <c r="O18" s="20" t="s">
        <v>91</v>
      </c>
      <c r="P18" s="26">
        <v>0</v>
      </c>
      <c r="Q18" s="27"/>
      <c r="R18" s="20" t="s">
        <v>92</v>
      </c>
      <c r="S18" s="22">
        <v>45351</v>
      </c>
      <c r="T18" s="22">
        <v>45414</v>
      </c>
      <c r="U18" s="22"/>
      <c r="V18" s="22">
        <v>45414</v>
      </c>
      <c r="W18" s="20">
        <v>302</v>
      </c>
      <c r="X18" s="20" t="s">
        <v>114</v>
      </c>
      <c r="Y18" s="26">
        <v>37894</v>
      </c>
      <c r="Z18" s="20" t="s">
        <v>68</v>
      </c>
      <c r="AA18" s="20" t="s">
        <v>124</v>
      </c>
      <c r="AB18" s="20" t="s">
        <v>95</v>
      </c>
      <c r="AC18" s="20" t="s">
        <v>100</v>
      </c>
      <c r="AD18" s="20" t="s">
        <v>97</v>
      </c>
      <c r="AE18" s="20"/>
      <c r="AF18" s="26">
        <v>0</v>
      </c>
      <c r="AG18" s="26">
        <v>37894</v>
      </c>
      <c r="AH18" s="26">
        <v>0</v>
      </c>
      <c r="AI18" s="26">
        <v>0</v>
      </c>
      <c r="AJ18" s="26">
        <v>0</v>
      </c>
      <c r="AK18" s="26">
        <v>0</v>
      </c>
      <c r="AL18" s="26">
        <v>0</v>
      </c>
      <c r="AM18" s="26">
        <v>0</v>
      </c>
      <c r="AN18" s="26">
        <v>0</v>
      </c>
      <c r="AO18" s="26">
        <v>0</v>
      </c>
      <c r="AP18" s="26">
        <v>0</v>
      </c>
      <c r="AQ18" s="20"/>
      <c r="AR18" s="22"/>
      <c r="AS18" s="20"/>
      <c r="AT18" s="26">
        <v>0</v>
      </c>
    </row>
    <row r="19" spans="1:46" x14ac:dyDescent="0.35">
      <c r="A19" s="19">
        <v>900145767</v>
      </c>
      <c r="B19" s="19" t="s">
        <v>11</v>
      </c>
      <c r="C19" s="19" t="s">
        <v>13</v>
      </c>
      <c r="D19" s="20">
        <v>68240</v>
      </c>
      <c r="E19" s="20" t="s">
        <v>112</v>
      </c>
      <c r="F19" s="20" t="s">
        <v>113</v>
      </c>
      <c r="G19" s="21"/>
      <c r="H19" s="22">
        <v>45465</v>
      </c>
      <c r="I19" s="22" t="s">
        <v>39</v>
      </c>
      <c r="J19" s="23">
        <v>6960</v>
      </c>
      <c r="K19" s="23">
        <v>6960</v>
      </c>
      <c r="L19" s="24" t="s">
        <v>25</v>
      </c>
      <c r="M19" s="25" t="s">
        <v>51</v>
      </c>
      <c r="N19" s="35" t="s">
        <v>91</v>
      </c>
      <c r="O19" s="20" t="s">
        <v>91</v>
      </c>
      <c r="P19" s="26">
        <v>0</v>
      </c>
      <c r="Q19" s="27"/>
      <c r="R19" s="20" t="s">
        <v>92</v>
      </c>
      <c r="S19" s="22">
        <v>45465</v>
      </c>
      <c r="T19" s="22">
        <v>45477</v>
      </c>
      <c r="U19" s="22"/>
      <c r="V19" s="22">
        <v>45482</v>
      </c>
      <c r="W19" s="20">
        <v>234</v>
      </c>
      <c r="X19" s="20" t="s">
        <v>114</v>
      </c>
      <c r="Y19" s="26">
        <v>6960</v>
      </c>
      <c r="Z19" s="20" t="s">
        <v>68</v>
      </c>
      <c r="AA19" s="20" t="s">
        <v>115</v>
      </c>
      <c r="AB19" s="20" t="s">
        <v>116</v>
      </c>
      <c r="AC19" s="20" t="s">
        <v>104</v>
      </c>
      <c r="AD19" s="20" t="s">
        <v>97</v>
      </c>
      <c r="AE19" s="20"/>
      <c r="AF19" s="26">
        <v>0</v>
      </c>
      <c r="AG19" s="26">
        <v>6960</v>
      </c>
      <c r="AH19" s="26">
        <v>0</v>
      </c>
      <c r="AI19" s="26">
        <v>0</v>
      </c>
      <c r="AJ19" s="26">
        <v>0</v>
      </c>
      <c r="AK19" s="26">
        <v>0</v>
      </c>
      <c r="AL19" s="26">
        <v>0</v>
      </c>
      <c r="AM19" s="26">
        <v>0</v>
      </c>
      <c r="AN19" s="26">
        <v>0</v>
      </c>
      <c r="AO19" s="26">
        <v>0</v>
      </c>
      <c r="AP19" s="26">
        <v>0</v>
      </c>
      <c r="AQ19" s="20"/>
      <c r="AR19" s="22"/>
      <c r="AS19" s="20"/>
      <c r="AT19" s="26">
        <v>0</v>
      </c>
    </row>
    <row r="20" spans="1:46" x14ac:dyDescent="0.35">
      <c r="A20" s="19">
        <v>900145767</v>
      </c>
      <c r="B20" s="19" t="s">
        <v>11</v>
      </c>
      <c r="C20" s="19" t="s">
        <v>14</v>
      </c>
      <c r="D20" s="20">
        <v>82803</v>
      </c>
      <c r="E20" s="20" t="s">
        <v>117</v>
      </c>
      <c r="F20" s="20" t="s">
        <v>118</v>
      </c>
      <c r="G20" s="21"/>
      <c r="H20" s="22">
        <v>45442</v>
      </c>
      <c r="I20" s="22" t="s">
        <v>37</v>
      </c>
      <c r="J20" s="23">
        <v>1052753</v>
      </c>
      <c r="K20" s="23">
        <v>1052753</v>
      </c>
      <c r="L20" s="24" t="s">
        <v>25</v>
      </c>
      <c r="M20" s="25" t="s">
        <v>51</v>
      </c>
      <c r="N20" s="35" t="s">
        <v>91</v>
      </c>
      <c r="O20" s="20" t="s">
        <v>91</v>
      </c>
      <c r="P20" s="26">
        <v>0</v>
      </c>
      <c r="Q20" s="27"/>
      <c r="R20" s="20" t="s">
        <v>92</v>
      </c>
      <c r="S20" s="22">
        <v>45442</v>
      </c>
      <c r="T20" s="22">
        <v>45447</v>
      </c>
      <c r="U20" s="22"/>
      <c r="V20" s="22">
        <v>45468</v>
      </c>
      <c r="W20" s="20">
        <v>248</v>
      </c>
      <c r="X20" s="20" t="s">
        <v>114</v>
      </c>
      <c r="Y20" s="26">
        <v>1052753</v>
      </c>
      <c r="Z20" s="20" t="s">
        <v>68</v>
      </c>
      <c r="AA20" s="20" t="s">
        <v>119</v>
      </c>
      <c r="AB20" s="20" t="s">
        <v>95</v>
      </c>
      <c r="AC20" s="20" t="s">
        <v>108</v>
      </c>
      <c r="AD20" s="20" t="s">
        <v>109</v>
      </c>
      <c r="AE20" s="20"/>
      <c r="AF20" s="26">
        <v>0</v>
      </c>
      <c r="AG20" s="26">
        <v>1052753</v>
      </c>
      <c r="AH20" s="26">
        <v>0</v>
      </c>
      <c r="AI20" s="26">
        <v>0</v>
      </c>
      <c r="AJ20" s="26">
        <v>0</v>
      </c>
      <c r="AK20" s="26">
        <v>0</v>
      </c>
      <c r="AL20" s="26">
        <v>0</v>
      </c>
      <c r="AM20" s="26">
        <v>0</v>
      </c>
      <c r="AN20" s="26">
        <v>0</v>
      </c>
      <c r="AO20" s="26">
        <v>0</v>
      </c>
      <c r="AP20" s="26">
        <v>0</v>
      </c>
      <c r="AQ20" s="20"/>
      <c r="AR20" s="22"/>
      <c r="AS20" s="20"/>
      <c r="AT20" s="26">
        <v>0</v>
      </c>
    </row>
    <row r="21" spans="1:46" x14ac:dyDescent="0.35">
      <c r="A21" s="19">
        <v>900145767</v>
      </c>
      <c r="B21" s="19" t="s">
        <v>11</v>
      </c>
      <c r="C21" s="19" t="s">
        <v>14</v>
      </c>
      <c r="D21" s="20">
        <v>83930</v>
      </c>
      <c r="E21" s="20" t="s">
        <v>110</v>
      </c>
      <c r="F21" s="20" t="s">
        <v>111</v>
      </c>
      <c r="G21" s="21"/>
      <c r="H21" s="22">
        <v>45523</v>
      </c>
      <c r="I21" s="22" t="s">
        <v>41</v>
      </c>
      <c r="J21" s="23">
        <v>76174</v>
      </c>
      <c r="K21" s="23">
        <v>76174</v>
      </c>
      <c r="L21" s="24" t="s">
        <v>24</v>
      </c>
      <c r="M21" s="25" t="s">
        <v>51</v>
      </c>
      <c r="N21" s="35" t="s">
        <v>91</v>
      </c>
      <c r="O21" s="20" t="s">
        <v>91</v>
      </c>
      <c r="P21" s="26">
        <v>0</v>
      </c>
      <c r="Q21" s="27"/>
      <c r="R21" s="20" t="s">
        <v>92</v>
      </c>
      <c r="S21" s="22">
        <v>45523</v>
      </c>
      <c r="T21" s="22">
        <v>45539</v>
      </c>
      <c r="U21" s="22"/>
      <c r="V21" s="22">
        <v>45563</v>
      </c>
      <c r="W21" s="20">
        <v>153</v>
      </c>
      <c r="X21" s="20" t="s">
        <v>93</v>
      </c>
      <c r="Y21" s="26">
        <v>76174</v>
      </c>
      <c r="Z21" s="20" t="s">
        <v>68</v>
      </c>
      <c r="AA21" s="20" t="s">
        <v>107</v>
      </c>
      <c r="AB21" s="20" t="s">
        <v>95</v>
      </c>
      <c r="AC21" s="20" t="s">
        <v>108</v>
      </c>
      <c r="AD21" s="20" t="s">
        <v>109</v>
      </c>
      <c r="AE21" s="20"/>
      <c r="AF21" s="26">
        <v>0</v>
      </c>
      <c r="AG21" s="26">
        <v>76174</v>
      </c>
      <c r="AH21" s="26">
        <v>0</v>
      </c>
      <c r="AI21" s="26">
        <v>0</v>
      </c>
      <c r="AJ21" s="26">
        <v>0</v>
      </c>
      <c r="AK21" s="26">
        <v>0</v>
      </c>
      <c r="AL21" s="26">
        <v>0</v>
      </c>
      <c r="AM21" s="26">
        <v>0</v>
      </c>
      <c r="AN21" s="26">
        <v>0</v>
      </c>
      <c r="AO21" s="26">
        <v>0</v>
      </c>
      <c r="AP21" s="26">
        <v>0</v>
      </c>
      <c r="AQ21" s="20"/>
      <c r="AR21" s="22"/>
      <c r="AS21" s="20"/>
      <c r="AT21" s="26">
        <v>0</v>
      </c>
    </row>
    <row r="22" spans="1:46" x14ac:dyDescent="0.35">
      <c r="A22" s="19">
        <v>900145767</v>
      </c>
      <c r="B22" s="19" t="s">
        <v>11</v>
      </c>
      <c r="C22" s="19" t="s">
        <v>16</v>
      </c>
      <c r="D22" s="20">
        <v>7559</v>
      </c>
      <c r="E22" s="20" t="s">
        <v>120</v>
      </c>
      <c r="F22" s="20" t="s">
        <v>121</v>
      </c>
      <c r="G22" s="21"/>
      <c r="H22" s="22" t="s">
        <v>34</v>
      </c>
      <c r="I22" s="22" t="s">
        <v>35</v>
      </c>
      <c r="J22" s="23">
        <v>331774</v>
      </c>
      <c r="K22" s="23">
        <v>331774</v>
      </c>
      <c r="L22" s="24" t="s">
        <v>24</v>
      </c>
      <c r="M22" s="25" t="s">
        <v>51</v>
      </c>
      <c r="N22" s="35" t="s">
        <v>91</v>
      </c>
      <c r="O22" s="20" t="s">
        <v>91</v>
      </c>
      <c r="P22" s="26">
        <v>0</v>
      </c>
      <c r="Q22" s="27"/>
      <c r="R22" s="20" t="s">
        <v>92</v>
      </c>
      <c r="S22" s="22">
        <v>45384</v>
      </c>
      <c r="T22" s="22">
        <v>45418</v>
      </c>
      <c r="U22" s="22"/>
      <c r="V22" s="22">
        <v>45432</v>
      </c>
      <c r="W22" s="20">
        <v>284</v>
      </c>
      <c r="X22" s="20" t="s">
        <v>114</v>
      </c>
      <c r="Y22" s="26">
        <v>331774</v>
      </c>
      <c r="Z22" s="20" t="s">
        <v>68</v>
      </c>
      <c r="AA22" s="20" t="s">
        <v>119</v>
      </c>
      <c r="AB22" s="20" t="s">
        <v>95</v>
      </c>
      <c r="AC22" s="20" t="s">
        <v>108</v>
      </c>
      <c r="AD22" s="20" t="s">
        <v>109</v>
      </c>
      <c r="AE22" s="20"/>
      <c r="AF22" s="26">
        <v>0</v>
      </c>
      <c r="AG22" s="26">
        <v>331774</v>
      </c>
      <c r="AH22" s="26">
        <v>0</v>
      </c>
      <c r="AI22" s="26">
        <v>0</v>
      </c>
      <c r="AJ22" s="26">
        <v>0</v>
      </c>
      <c r="AK22" s="26">
        <v>0</v>
      </c>
      <c r="AL22" s="26">
        <v>0</v>
      </c>
      <c r="AM22" s="26">
        <v>0</v>
      </c>
      <c r="AN22" s="26">
        <v>0</v>
      </c>
      <c r="AO22" s="26">
        <v>0</v>
      </c>
      <c r="AP22" s="26">
        <v>0</v>
      </c>
      <c r="AQ22" s="20"/>
      <c r="AR22" s="22"/>
      <c r="AS22" s="20"/>
      <c r="AT22" s="26">
        <v>0</v>
      </c>
    </row>
    <row r="23" spans="1:46" x14ac:dyDescent="0.35">
      <c r="A23" s="19">
        <v>900145767</v>
      </c>
      <c r="B23" s="19" t="s">
        <v>11</v>
      </c>
      <c r="C23" s="19" t="s">
        <v>14</v>
      </c>
      <c r="D23" s="20">
        <v>84471</v>
      </c>
      <c r="E23" s="20" t="s">
        <v>89</v>
      </c>
      <c r="F23" s="20" t="s">
        <v>90</v>
      </c>
      <c r="G23" s="21"/>
      <c r="H23" s="22">
        <v>45561</v>
      </c>
      <c r="I23" s="22" t="s">
        <v>44</v>
      </c>
      <c r="J23" s="23">
        <v>27556</v>
      </c>
      <c r="K23" s="23">
        <v>27556</v>
      </c>
      <c r="L23" s="24" t="s">
        <v>24</v>
      </c>
      <c r="M23" s="25" t="s">
        <v>51</v>
      </c>
      <c r="N23" s="35" t="s">
        <v>91</v>
      </c>
      <c r="O23" s="20" t="s">
        <v>91</v>
      </c>
      <c r="P23" s="26">
        <v>0</v>
      </c>
      <c r="Q23" s="27"/>
      <c r="R23" s="20" t="s">
        <v>92</v>
      </c>
      <c r="S23" s="22">
        <v>45561</v>
      </c>
      <c r="T23" s="22">
        <v>45574</v>
      </c>
      <c r="U23" s="22"/>
      <c r="V23" s="22">
        <v>45588</v>
      </c>
      <c r="W23" s="20">
        <v>128</v>
      </c>
      <c r="X23" s="20" t="s">
        <v>93</v>
      </c>
      <c r="Y23" s="26">
        <v>27556</v>
      </c>
      <c r="Z23" s="20" t="s">
        <v>68</v>
      </c>
      <c r="AA23" s="20" t="s">
        <v>94</v>
      </c>
      <c r="AB23" s="20" t="s">
        <v>95</v>
      </c>
      <c r="AC23" s="20" t="s">
        <v>96</v>
      </c>
      <c r="AD23" s="20" t="s">
        <v>97</v>
      </c>
      <c r="AE23" s="20"/>
      <c r="AF23" s="26">
        <v>0</v>
      </c>
      <c r="AG23" s="26">
        <v>27556</v>
      </c>
      <c r="AH23" s="26">
        <v>0</v>
      </c>
      <c r="AI23" s="26">
        <v>0</v>
      </c>
      <c r="AJ23" s="26">
        <v>0</v>
      </c>
      <c r="AK23" s="26">
        <v>0</v>
      </c>
      <c r="AL23" s="26">
        <v>0</v>
      </c>
      <c r="AM23" s="26">
        <v>0</v>
      </c>
      <c r="AN23" s="26">
        <v>0</v>
      </c>
      <c r="AO23" s="26">
        <v>0</v>
      </c>
      <c r="AP23" s="26">
        <v>0</v>
      </c>
      <c r="AQ23" s="20"/>
      <c r="AR23" s="22"/>
      <c r="AS23" s="20"/>
      <c r="AT23" s="26">
        <v>0</v>
      </c>
    </row>
    <row r="24" spans="1:46" x14ac:dyDescent="0.35">
      <c r="A24" s="19">
        <v>900145767</v>
      </c>
      <c r="B24" s="19" t="s">
        <v>11</v>
      </c>
      <c r="C24" s="19" t="s">
        <v>14</v>
      </c>
      <c r="D24" s="20">
        <v>84478</v>
      </c>
      <c r="E24" s="20" t="s">
        <v>98</v>
      </c>
      <c r="F24" s="20" t="s">
        <v>99</v>
      </c>
      <c r="G24" s="21"/>
      <c r="H24" s="22">
        <v>45561</v>
      </c>
      <c r="I24" s="22" t="s">
        <v>44</v>
      </c>
      <c r="J24" s="23">
        <v>37894</v>
      </c>
      <c r="K24" s="23">
        <v>37894</v>
      </c>
      <c r="L24" s="24" t="s">
        <v>24</v>
      </c>
      <c r="M24" s="25" t="s">
        <v>51</v>
      </c>
      <c r="N24" s="35" t="s">
        <v>91</v>
      </c>
      <c r="O24" s="20" t="s">
        <v>91</v>
      </c>
      <c r="P24" s="26">
        <v>0</v>
      </c>
      <c r="Q24" s="27"/>
      <c r="R24" s="20" t="s">
        <v>92</v>
      </c>
      <c r="S24" s="22">
        <v>45561</v>
      </c>
      <c r="T24" s="22">
        <v>45574</v>
      </c>
      <c r="U24" s="22"/>
      <c r="V24" s="22">
        <v>45588</v>
      </c>
      <c r="W24" s="20">
        <v>128</v>
      </c>
      <c r="X24" s="20" t="s">
        <v>93</v>
      </c>
      <c r="Y24" s="26">
        <v>37894</v>
      </c>
      <c r="Z24" s="20" t="s">
        <v>68</v>
      </c>
      <c r="AA24" s="20" t="s">
        <v>94</v>
      </c>
      <c r="AB24" s="20" t="s">
        <v>95</v>
      </c>
      <c r="AC24" s="20" t="s">
        <v>100</v>
      </c>
      <c r="AD24" s="20" t="s">
        <v>97</v>
      </c>
      <c r="AE24" s="20"/>
      <c r="AF24" s="26">
        <v>0</v>
      </c>
      <c r="AG24" s="26">
        <v>37894</v>
      </c>
      <c r="AH24" s="26">
        <v>0</v>
      </c>
      <c r="AI24" s="26">
        <v>0</v>
      </c>
      <c r="AJ24" s="26">
        <v>0</v>
      </c>
      <c r="AK24" s="26">
        <v>0</v>
      </c>
      <c r="AL24" s="26">
        <v>0</v>
      </c>
      <c r="AM24" s="26">
        <v>0</v>
      </c>
      <c r="AN24" s="26">
        <v>0</v>
      </c>
      <c r="AO24" s="26">
        <v>0</v>
      </c>
      <c r="AP24" s="26">
        <v>0</v>
      </c>
      <c r="AQ24" s="20"/>
      <c r="AR24" s="22"/>
      <c r="AS24" s="20"/>
      <c r="AT24" s="26">
        <v>0</v>
      </c>
    </row>
    <row r="25" spans="1:46" x14ac:dyDescent="0.35">
      <c r="A25" s="19">
        <v>900145767</v>
      </c>
      <c r="B25" s="19" t="s">
        <v>11</v>
      </c>
      <c r="C25" s="19" t="s">
        <v>14</v>
      </c>
      <c r="D25" s="20">
        <v>84479</v>
      </c>
      <c r="E25" s="20" t="s">
        <v>101</v>
      </c>
      <c r="F25" s="20" t="s">
        <v>102</v>
      </c>
      <c r="G25" s="21"/>
      <c r="H25" s="22">
        <v>45561</v>
      </c>
      <c r="I25" s="22" t="s">
        <v>44</v>
      </c>
      <c r="J25" s="23">
        <v>14306</v>
      </c>
      <c r="K25" s="23">
        <v>14306</v>
      </c>
      <c r="L25" s="24" t="s">
        <v>24</v>
      </c>
      <c r="M25" s="25" t="s">
        <v>51</v>
      </c>
      <c r="N25" s="35" t="s">
        <v>91</v>
      </c>
      <c r="O25" s="20" t="s">
        <v>91</v>
      </c>
      <c r="P25" s="26">
        <v>0</v>
      </c>
      <c r="Q25" s="27"/>
      <c r="R25" s="20" t="s">
        <v>92</v>
      </c>
      <c r="S25" s="22">
        <v>45561</v>
      </c>
      <c r="T25" s="22">
        <v>45574</v>
      </c>
      <c r="U25" s="22"/>
      <c r="V25" s="22">
        <v>45588</v>
      </c>
      <c r="W25" s="20">
        <v>128</v>
      </c>
      <c r="X25" s="20" t="s">
        <v>93</v>
      </c>
      <c r="Y25" s="26">
        <v>14306</v>
      </c>
      <c r="Z25" s="20" t="s">
        <v>68</v>
      </c>
      <c r="AA25" s="20" t="s">
        <v>103</v>
      </c>
      <c r="AB25" s="20" t="s">
        <v>95</v>
      </c>
      <c r="AC25" s="20" t="s">
        <v>104</v>
      </c>
      <c r="AD25" s="20" t="s">
        <v>97</v>
      </c>
      <c r="AE25" s="20"/>
      <c r="AF25" s="26">
        <v>0</v>
      </c>
      <c r="AG25" s="26">
        <v>14306</v>
      </c>
      <c r="AH25" s="26">
        <v>0</v>
      </c>
      <c r="AI25" s="26">
        <v>0</v>
      </c>
      <c r="AJ25" s="26">
        <v>0</v>
      </c>
      <c r="AK25" s="26">
        <v>0</v>
      </c>
      <c r="AL25" s="26">
        <v>0</v>
      </c>
      <c r="AM25" s="26">
        <v>0</v>
      </c>
      <c r="AN25" s="26">
        <v>0</v>
      </c>
      <c r="AO25" s="26">
        <v>0</v>
      </c>
      <c r="AP25" s="26">
        <v>0</v>
      </c>
      <c r="AQ25" s="20"/>
      <c r="AR25" s="22"/>
      <c r="AS25" s="20"/>
      <c r="AT25" s="26">
        <v>0</v>
      </c>
    </row>
    <row r="26" spans="1:46" x14ac:dyDescent="0.35">
      <c r="A26" s="19">
        <v>900145767</v>
      </c>
      <c r="B26" s="19" t="s">
        <v>11</v>
      </c>
      <c r="C26" s="19" t="s">
        <v>13</v>
      </c>
      <c r="D26" s="20">
        <v>69830</v>
      </c>
      <c r="E26" s="20" t="s">
        <v>105</v>
      </c>
      <c r="F26" s="20" t="s">
        <v>106</v>
      </c>
      <c r="G26" s="21"/>
      <c r="H26" s="22">
        <v>45545</v>
      </c>
      <c r="I26" s="22" t="s">
        <v>44</v>
      </c>
      <c r="J26" s="23">
        <v>315030</v>
      </c>
      <c r="K26" s="23">
        <v>315030</v>
      </c>
      <c r="L26" s="24" t="s">
        <v>25</v>
      </c>
      <c r="M26" s="25" t="s">
        <v>51</v>
      </c>
      <c r="N26" s="35" t="s">
        <v>91</v>
      </c>
      <c r="O26" s="20" t="s">
        <v>91</v>
      </c>
      <c r="P26" s="26">
        <v>0</v>
      </c>
      <c r="Q26" s="27"/>
      <c r="R26" s="20" t="s">
        <v>92</v>
      </c>
      <c r="S26" s="22">
        <v>45545</v>
      </c>
      <c r="T26" s="22">
        <v>45574</v>
      </c>
      <c r="U26" s="22"/>
      <c r="V26" s="22">
        <v>45588</v>
      </c>
      <c r="W26" s="20">
        <v>128</v>
      </c>
      <c r="X26" s="20" t="s">
        <v>93</v>
      </c>
      <c r="Y26" s="26">
        <v>315030</v>
      </c>
      <c r="Z26" s="20" t="s">
        <v>68</v>
      </c>
      <c r="AA26" s="20" t="s">
        <v>107</v>
      </c>
      <c r="AB26" s="20" t="s">
        <v>95</v>
      </c>
      <c r="AC26" s="20" t="s">
        <v>108</v>
      </c>
      <c r="AD26" s="20" t="s">
        <v>109</v>
      </c>
      <c r="AE26" s="20"/>
      <c r="AF26" s="26">
        <v>0</v>
      </c>
      <c r="AG26" s="26">
        <v>315030</v>
      </c>
      <c r="AH26" s="26">
        <v>0</v>
      </c>
      <c r="AI26" s="26">
        <v>0</v>
      </c>
      <c r="AJ26" s="26">
        <v>0</v>
      </c>
      <c r="AK26" s="26">
        <v>0</v>
      </c>
      <c r="AL26" s="26">
        <v>0</v>
      </c>
      <c r="AM26" s="26">
        <v>0</v>
      </c>
      <c r="AN26" s="26">
        <v>0</v>
      </c>
      <c r="AO26" s="26">
        <v>0</v>
      </c>
      <c r="AP26" s="26">
        <v>0</v>
      </c>
      <c r="AQ26" s="20"/>
      <c r="AR26" s="22"/>
      <c r="AS26" s="20"/>
      <c r="AT26" s="26">
        <v>0</v>
      </c>
    </row>
    <row r="27" spans="1:46" x14ac:dyDescent="0.35">
      <c r="A27" s="19">
        <v>900145767</v>
      </c>
      <c r="B27" s="19" t="s">
        <v>11</v>
      </c>
      <c r="C27" s="19" t="s">
        <v>13</v>
      </c>
      <c r="D27" s="20">
        <v>69510</v>
      </c>
      <c r="E27" s="20" t="s">
        <v>131</v>
      </c>
      <c r="F27" s="20" t="s">
        <v>132</v>
      </c>
      <c r="G27" s="21"/>
      <c r="H27" s="22">
        <v>45533</v>
      </c>
      <c r="I27" s="22" t="s">
        <v>41</v>
      </c>
      <c r="J27" s="23">
        <v>963695</v>
      </c>
      <c r="K27" s="23">
        <v>963695</v>
      </c>
      <c r="L27" s="24" t="s">
        <v>25</v>
      </c>
      <c r="M27" s="25" t="s">
        <v>51</v>
      </c>
      <c r="N27" s="35" t="s">
        <v>133</v>
      </c>
      <c r="O27" s="20" t="s">
        <v>133</v>
      </c>
      <c r="P27" s="26">
        <v>963695</v>
      </c>
      <c r="Q27" s="27">
        <v>1222544121</v>
      </c>
      <c r="R27" s="20" t="s">
        <v>134</v>
      </c>
      <c r="S27" s="22">
        <v>45533</v>
      </c>
      <c r="T27" s="22">
        <v>45539</v>
      </c>
      <c r="U27" s="22">
        <v>45565</v>
      </c>
      <c r="V27" s="22"/>
      <c r="W27" s="20">
        <v>151</v>
      </c>
      <c r="X27" s="20" t="s">
        <v>93</v>
      </c>
      <c r="Y27" s="26">
        <v>0</v>
      </c>
      <c r="Z27" s="20"/>
      <c r="AA27" s="20"/>
      <c r="AB27" s="20"/>
      <c r="AC27" s="20" t="s">
        <v>108</v>
      </c>
      <c r="AD27" s="20"/>
      <c r="AE27" s="20" t="s">
        <v>135</v>
      </c>
      <c r="AF27" s="26">
        <v>0</v>
      </c>
      <c r="AG27" s="26">
        <v>0</v>
      </c>
      <c r="AH27" s="26">
        <v>0</v>
      </c>
      <c r="AI27" s="26">
        <v>0</v>
      </c>
      <c r="AJ27" s="26">
        <v>0</v>
      </c>
      <c r="AK27" s="26">
        <v>0</v>
      </c>
      <c r="AL27" s="26">
        <v>963695</v>
      </c>
      <c r="AM27" s="26">
        <v>0</v>
      </c>
      <c r="AN27" s="26">
        <v>0</v>
      </c>
      <c r="AO27" s="26">
        <v>0</v>
      </c>
      <c r="AP27" s="26">
        <v>0</v>
      </c>
      <c r="AQ27" s="20"/>
      <c r="AR27" s="22"/>
      <c r="AS27" s="20"/>
      <c r="AT27" s="26">
        <v>0</v>
      </c>
    </row>
  </sheetData>
  <autoFilter ref="A2:AZ27">
    <sortState ref="A3:BN27">
      <sortCondition ref="O2"/>
    </sortState>
  </autoFilter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6" zoomScaleNormal="100" workbookViewId="0">
      <selection activeCell="L18" sqref="L18:N22"/>
    </sheetView>
  </sheetViews>
  <sheetFormatPr baseColWidth="10" defaultColWidth="10.90625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81640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172</v>
      </c>
      <c r="E2" s="42"/>
      <c r="F2" s="42"/>
      <c r="G2" s="42"/>
      <c r="H2" s="42"/>
      <c r="I2" s="43"/>
      <c r="J2" s="44" t="s">
        <v>173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174</v>
      </c>
      <c r="E5" s="56"/>
      <c r="F5" s="56"/>
      <c r="G5" s="56"/>
      <c r="H5" s="56"/>
      <c r="I5" s="57"/>
      <c r="J5" s="57" t="s">
        <v>175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">
        <v>207</v>
      </c>
      <c r="J9" s="65"/>
    </row>
    <row r="10" spans="2:10" ht="13" x14ac:dyDescent="0.3">
      <c r="B10" s="64"/>
      <c r="C10" s="66"/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208</v>
      </c>
      <c r="J12" s="65"/>
    </row>
    <row r="13" spans="2:10" ht="13" x14ac:dyDescent="0.3">
      <c r="B13" s="64"/>
      <c r="C13" s="66" t="s">
        <v>209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176</v>
      </c>
      <c r="J15" s="65"/>
    </row>
    <row r="16" spans="2:10" x14ac:dyDescent="0.25">
      <c r="B16" s="64"/>
      <c r="C16" s="69"/>
      <c r="J16" s="65"/>
    </row>
    <row r="17" spans="2:10" ht="13" x14ac:dyDescent="0.25">
      <c r="B17" s="64"/>
      <c r="C17" s="38" t="s">
        <v>177</v>
      </c>
      <c r="D17" s="67"/>
      <c r="H17" s="70" t="s">
        <v>178</v>
      </c>
      <c r="I17" s="71" t="s">
        <v>179</v>
      </c>
      <c r="J17" s="65"/>
    </row>
    <row r="18" spans="2:10" ht="13" x14ac:dyDescent="0.3">
      <c r="B18" s="64"/>
      <c r="C18" s="66" t="s">
        <v>180</v>
      </c>
      <c r="D18" s="66"/>
      <c r="E18" s="66"/>
      <c r="F18" s="66"/>
      <c r="H18" s="72">
        <v>25</v>
      </c>
      <c r="I18" s="73">
        <v>7813524</v>
      </c>
      <c r="J18" s="65"/>
    </row>
    <row r="19" spans="2:10" x14ac:dyDescent="0.25">
      <c r="B19" s="64"/>
      <c r="C19" s="38" t="s">
        <v>181</v>
      </c>
      <c r="H19" s="74">
        <v>13</v>
      </c>
      <c r="I19" s="75">
        <v>2953815</v>
      </c>
      <c r="J19" s="65"/>
    </row>
    <row r="20" spans="2:10" x14ac:dyDescent="0.25">
      <c r="B20" s="64"/>
      <c r="C20" s="38" t="s">
        <v>182</v>
      </c>
      <c r="H20" s="74">
        <v>11</v>
      </c>
      <c r="I20" s="75">
        <v>3896014</v>
      </c>
      <c r="J20" s="65"/>
    </row>
    <row r="21" spans="2:10" x14ac:dyDescent="0.25">
      <c r="B21" s="64"/>
      <c r="C21" s="38" t="s">
        <v>183</v>
      </c>
      <c r="H21" s="74">
        <v>0</v>
      </c>
      <c r="I21" s="75">
        <v>0</v>
      </c>
      <c r="J21" s="65"/>
    </row>
    <row r="22" spans="2:10" x14ac:dyDescent="0.25">
      <c r="B22" s="64"/>
      <c r="C22" s="38" t="s">
        <v>184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185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186</v>
      </c>
      <c r="H24" s="76">
        <v>0</v>
      </c>
      <c r="I24" s="77">
        <v>0</v>
      </c>
      <c r="J24" s="65"/>
    </row>
    <row r="25" spans="2:10" ht="13" x14ac:dyDescent="0.3">
      <c r="B25" s="64"/>
      <c r="C25" s="66" t="s">
        <v>187</v>
      </c>
      <c r="D25" s="66"/>
      <c r="E25" s="66"/>
      <c r="F25" s="66"/>
      <c r="H25" s="72">
        <f>H19+H20+H21+H22+H24+H23</f>
        <v>24</v>
      </c>
      <c r="I25" s="73">
        <f>I19+I20+I21+I22+I24+I23</f>
        <v>6849829</v>
      </c>
      <c r="J25" s="65"/>
    </row>
    <row r="26" spans="2:10" x14ac:dyDescent="0.25">
      <c r="B26" s="64"/>
      <c r="C26" s="38" t="s">
        <v>188</v>
      </c>
      <c r="H26" s="74">
        <v>1</v>
      </c>
      <c r="I26" s="75">
        <v>963695</v>
      </c>
      <c r="J26" s="65"/>
    </row>
    <row r="27" spans="2:10" ht="13" thickBot="1" x14ac:dyDescent="0.3">
      <c r="B27" s="64"/>
      <c r="C27" s="38" t="s">
        <v>81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189</v>
      </c>
      <c r="D28" s="66"/>
      <c r="E28" s="66"/>
      <c r="F28" s="66"/>
      <c r="H28" s="72">
        <f>H26+H27</f>
        <v>1</v>
      </c>
      <c r="I28" s="73">
        <f>I26+I27</f>
        <v>963695</v>
      </c>
      <c r="J28" s="65"/>
    </row>
    <row r="29" spans="2:10" ht="13.5" thickBot="1" x14ac:dyDescent="0.35">
      <c r="B29" s="64"/>
      <c r="C29" s="38" t="s">
        <v>190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191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192</v>
      </c>
      <c r="D32" s="66"/>
      <c r="H32" s="79">
        <f>H25+H28+H30</f>
        <v>25</v>
      </c>
      <c r="I32" s="80">
        <f>I25+I28+I30</f>
        <v>7813524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193</v>
      </c>
      <c r="D37" s="83"/>
      <c r="H37" s="82" t="s">
        <v>194</v>
      </c>
      <c r="I37" s="83"/>
      <c r="J37" s="65"/>
    </row>
    <row r="38" spans="2:10" ht="13" x14ac:dyDescent="0.3">
      <c r="B38" s="64"/>
      <c r="C38" s="66" t="s">
        <v>195</v>
      </c>
      <c r="D38" s="81"/>
      <c r="H38" s="84" t="s">
        <v>196</v>
      </c>
      <c r="I38" s="81"/>
      <c r="J38" s="65"/>
    </row>
    <row r="39" spans="2:10" ht="13" x14ac:dyDescent="0.3">
      <c r="B39" s="64"/>
      <c r="C39" s="66" t="s">
        <v>197</v>
      </c>
      <c r="H39" s="66" t="s">
        <v>198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199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F14" sqref="F14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81640625" style="38" customWidth="1"/>
    <col min="10" max="10" width="12.54296875" style="38" customWidth="1"/>
    <col min="11" max="11" width="1.81640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200</v>
      </c>
      <c r="E2" s="42"/>
      <c r="F2" s="42"/>
      <c r="G2" s="42"/>
      <c r="H2" s="42"/>
      <c r="I2" s="43"/>
      <c r="J2" s="44" t="s">
        <v>173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201</v>
      </c>
      <c r="E5" s="90"/>
      <c r="F5" s="90"/>
      <c r="G5" s="90"/>
      <c r="H5" s="90"/>
      <c r="I5" s="91"/>
      <c r="J5" s="57" t="s">
        <v>202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tr">
        <f ca="1">+CONCATENATE("Santiago de Cali, ",TEXT(TODAY(),"MMMM DD YYYY"))</f>
        <v>Santiago de Cali, marzo 15 2025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E.S.E SUROCCIDENTE</v>
      </c>
      <c r="J11" s="65"/>
    </row>
    <row r="12" spans="2:10" ht="13" x14ac:dyDescent="0.3">
      <c r="B12" s="64"/>
      <c r="C12" s="66" t="str">
        <f>+'FOR-CSA-018'!C13</f>
        <v>NIT: 900145767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203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178</v>
      </c>
      <c r="I16" s="93" t="s">
        <v>179</v>
      </c>
      <c r="J16" s="65"/>
    </row>
    <row r="17" spans="2:10" ht="13" x14ac:dyDescent="0.3">
      <c r="B17" s="64"/>
      <c r="C17" s="66" t="s">
        <v>177</v>
      </c>
      <c r="D17" s="66"/>
      <c r="E17" s="66"/>
      <c r="F17" s="66"/>
      <c r="H17" s="94">
        <f>+SUM(H18:H23)</f>
        <v>24</v>
      </c>
      <c r="I17" s="95">
        <f>+SUM(I18:I23)</f>
        <v>6849829</v>
      </c>
      <c r="J17" s="65"/>
    </row>
    <row r="18" spans="2:10" x14ac:dyDescent="0.25">
      <c r="B18" s="64"/>
      <c r="C18" s="38" t="s">
        <v>181</v>
      </c>
      <c r="H18" s="96">
        <f>+'FOR-CSA-018'!H19</f>
        <v>13</v>
      </c>
      <c r="I18" s="97">
        <f>+'FOR-CSA-018'!I19</f>
        <v>2953815</v>
      </c>
      <c r="J18" s="65"/>
    </row>
    <row r="19" spans="2:10" x14ac:dyDescent="0.25">
      <c r="B19" s="64"/>
      <c r="C19" s="38" t="s">
        <v>182</v>
      </c>
      <c r="H19" s="96">
        <f>+'FOR-CSA-018'!H20</f>
        <v>11</v>
      </c>
      <c r="I19" s="97">
        <f>+'FOR-CSA-018'!I20</f>
        <v>3896014</v>
      </c>
      <c r="J19" s="65"/>
    </row>
    <row r="20" spans="2:10" x14ac:dyDescent="0.25">
      <c r="B20" s="64"/>
      <c r="C20" s="38" t="s">
        <v>183</v>
      </c>
      <c r="H20" s="96">
        <f>+'FOR-CSA-018'!H21</f>
        <v>0</v>
      </c>
      <c r="I20" s="97">
        <f>+'FOR-CSA-018'!I21</f>
        <v>0</v>
      </c>
      <c r="J20" s="65"/>
    </row>
    <row r="21" spans="2:10" x14ac:dyDescent="0.25">
      <c r="B21" s="64"/>
      <c r="C21" s="38" t="s">
        <v>184</v>
      </c>
      <c r="H21" s="96">
        <f>+'FOR-CSA-018'!H22</f>
        <v>0</v>
      </c>
      <c r="I21" s="97">
        <f>+'FOR-CSA-018'!I22</f>
        <v>0</v>
      </c>
      <c r="J21" s="65"/>
    </row>
    <row r="22" spans="2:10" x14ac:dyDescent="0.25">
      <c r="B22" s="64"/>
      <c r="C22" s="38" t="s">
        <v>185</v>
      </c>
      <c r="H22" s="96">
        <f>+'FOR-CSA-018'!H23</f>
        <v>0</v>
      </c>
      <c r="I22" s="97">
        <f>+'FOR-CSA-018'!I23</f>
        <v>0</v>
      </c>
      <c r="J22" s="65"/>
    </row>
    <row r="23" spans="2:10" x14ac:dyDescent="0.25">
      <c r="B23" s="64"/>
      <c r="C23" s="38" t="s">
        <v>204</v>
      </c>
      <c r="H23" s="96">
        <f>+'FOR-CSA-018'!H24</f>
        <v>0</v>
      </c>
      <c r="I23" s="97">
        <f>+'FOR-CSA-018'!I24</f>
        <v>0</v>
      </c>
      <c r="J23" s="65"/>
    </row>
    <row r="24" spans="2:10" ht="13" x14ac:dyDescent="0.3">
      <c r="B24" s="64"/>
      <c r="C24" s="66" t="s">
        <v>205</v>
      </c>
      <c r="D24" s="66"/>
      <c r="E24" s="66"/>
      <c r="F24" s="66"/>
      <c r="H24" s="94">
        <f>SUM(H18:H23)</f>
        <v>24</v>
      </c>
      <c r="I24" s="95">
        <f>+SUBTOTAL(9,I18:I23)</f>
        <v>6849829</v>
      </c>
      <c r="J24" s="65"/>
    </row>
    <row r="25" spans="2:10" ht="13.5" thickBot="1" x14ac:dyDescent="0.35">
      <c r="B25" s="64"/>
      <c r="C25" s="66"/>
      <c r="D25" s="66"/>
      <c r="H25" s="98"/>
      <c r="I25" s="99"/>
      <c r="J25" s="65"/>
    </row>
    <row r="26" spans="2:10" ht="13.5" thickTop="1" x14ac:dyDescent="0.3">
      <c r="B26" s="64"/>
      <c r="C26" s="66"/>
      <c r="D26" s="66"/>
      <c r="H26" s="81"/>
      <c r="I26" s="75"/>
      <c r="J26" s="65"/>
    </row>
    <row r="27" spans="2:10" ht="13" x14ac:dyDescent="0.3">
      <c r="B27" s="64"/>
      <c r="C27" s="66"/>
      <c r="D27" s="66"/>
      <c r="H27" s="81"/>
      <c r="I27" s="75"/>
      <c r="J27" s="65"/>
    </row>
    <row r="28" spans="2:10" ht="13" x14ac:dyDescent="0.3">
      <c r="B28" s="64"/>
      <c r="C28" s="66"/>
      <c r="D28" s="66"/>
      <c r="H28" s="81"/>
      <c r="I28" s="75"/>
      <c r="J28" s="65"/>
    </row>
    <row r="29" spans="2:10" x14ac:dyDescent="0.25">
      <c r="B29" s="64"/>
      <c r="G29" s="81"/>
      <c r="H29" s="81"/>
      <c r="I29" s="81"/>
      <c r="J29" s="65"/>
    </row>
    <row r="30" spans="2:10" ht="13.5" thickBot="1" x14ac:dyDescent="0.35">
      <c r="B30" s="64"/>
      <c r="C30" s="82" t="str">
        <f>+'FOR-CSA-018'!C37</f>
        <v>Nombre</v>
      </c>
      <c r="D30" s="82"/>
      <c r="G30" s="82" t="s">
        <v>194</v>
      </c>
      <c r="H30" s="83"/>
      <c r="I30" s="81"/>
      <c r="J30" s="65"/>
    </row>
    <row r="31" spans="2:10" ht="13" x14ac:dyDescent="0.3">
      <c r="B31" s="64"/>
      <c r="C31" s="84" t="str">
        <f>+'FOR-CSA-018'!C38</f>
        <v>Cargo</v>
      </c>
      <c r="D31" s="84"/>
      <c r="G31" s="84" t="s">
        <v>206</v>
      </c>
      <c r="H31" s="81"/>
      <c r="I31" s="81"/>
      <c r="J31" s="65"/>
    </row>
    <row r="32" spans="2:10" ht="18.75" customHeight="1" thickBot="1" x14ac:dyDescent="0.3">
      <c r="B32" s="86"/>
      <c r="C32" s="87"/>
      <c r="D32" s="87"/>
      <c r="E32" s="87"/>
      <c r="F32" s="87"/>
      <c r="G32" s="83"/>
      <c r="H32" s="83"/>
      <c r="I32" s="83"/>
      <c r="J32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2025-03-16T02:55:15Z</dcterms:modified>
</cp:coreProperties>
</file>